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_Ծավալաթերթ/"/>
    </mc:Choice>
  </mc:AlternateContent>
  <xr:revisionPtr revIDLastSave="3" documentId="11_62CC5C976C39EF059D3E2CBE72F55A3A811C56D8" xr6:coauthVersionLast="47" xr6:coauthVersionMax="47" xr10:uidLastSave="{9F703B06-6B9D-42C7-9418-EB0D9479AE09}"/>
  <bookViews>
    <workbookView xWindow="-105" yWindow="0" windowWidth="25995" windowHeight="20985" tabRatio="915" activeTab="4" xr2:uid="{00000000-000D-0000-FFFF-FFFF00000000}"/>
  </bookViews>
  <sheets>
    <sheet name="bac" sheetId="7" r:id="rId1"/>
    <sheet name="ampop" sheetId="6" r:id="rId2"/>
    <sheet name="2-1" sheetId="45" r:id="rId3"/>
    <sheet name="2-2" sheetId="75" r:id="rId4"/>
    <sheet name="Ved" sheetId="76" r:id="rId5"/>
    <sheet name="вед" sheetId="77" r:id="rId6"/>
  </sheets>
  <definedNames>
    <definedName name="_xlnm.Print_Titles" localSheetId="2">'2-1'!$15:$19</definedName>
    <definedName name="_xlnm.Print_Titles" localSheetId="3">'2-2'!$21:$25</definedName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3" i="77" l="1"/>
  <c r="J243" i="77"/>
  <c r="J242" i="77"/>
  <c r="G242" i="77"/>
  <c r="G243" i="77" s="1"/>
  <c r="O240" i="77"/>
  <c r="J239" i="77"/>
  <c r="J240" i="77" s="1"/>
  <c r="G239" i="77"/>
  <c r="G240" i="77" s="1"/>
  <c r="O237" i="77"/>
  <c r="J236" i="77"/>
  <c r="J237" i="77" s="1"/>
  <c r="G236" i="77"/>
  <c r="G237" i="77" s="1"/>
  <c r="R236" i="77" s="1"/>
  <c r="O234" i="77"/>
  <c r="J234" i="77"/>
  <c r="R233" i="77" s="1"/>
  <c r="G234" i="77"/>
  <c r="O230" i="77"/>
  <c r="J230" i="77"/>
  <c r="G230" i="77"/>
  <c r="R229" i="77" s="1"/>
  <c r="O225" i="77"/>
  <c r="J224" i="77"/>
  <c r="J225" i="77" s="1"/>
  <c r="G224" i="77"/>
  <c r="G225" i="77" s="1"/>
  <c r="O220" i="77"/>
  <c r="J219" i="77"/>
  <c r="J220" i="77" s="1"/>
  <c r="G219" i="77"/>
  <c r="G220" i="77" s="1"/>
  <c r="R219" i="77" s="1"/>
  <c r="O217" i="77"/>
  <c r="G217" i="77"/>
  <c r="J216" i="77"/>
  <c r="J217" i="77" s="1"/>
  <c r="R216" i="77" s="1"/>
  <c r="G216" i="77"/>
  <c r="O214" i="77"/>
  <c r="J214" i="77"/>
  <c r="G214" i="77"/>
  <c r="R213" i="77" s="1"/>
  <c r="Q211" i="77"/>
  <c r="R211" i="77" s="1"/>
  <c r="O211" i="77"/>
  <c r="G211" i="77"/>
  <c r="R210" i="77" s="1"/>
  <c r="S210" i="77" s="1"/>
  <c r="J210" i="77"/>
  <c r="J211" i="77" s="1"/>
  <c r="G210" i="77"/>
  <c r="O208" i="77"/>
  <c r="J208" i="77"/>
  <c r="G208" i="77"/>
  <c r="R207" i="77" s="1"/>
  <c r="O205" i="77"/>
  <c r="J205" i="77"/>
  <c r="G205" i="77"/>
  <c r="R204" i="77"/>
  <c r="O202" i="77"/>
  <c r="J202" i="77"/>
  <c r="G202" i="77"/>
  <c r="R201" i="77"/>
  <c r="Q199" i="77"/>
  <c r="R199" i="77" s="1"/>
  <c r="O199" i="77"/>
  <c r="J199" i="77"/>
  <c r="R198" i="77" s="1"/>
  <c r="G199" i="77"/>
  <c r="A198" i="77"/>
  <c r="A201" i="77" s="1"/>
  <c r="A204" i="77" s="1"/>
  <c r="A207" i="77" s="1"/>
  <c r="A210" i="77" s="1"/>
  <c r="A213" i="77" s="1"/>
  <c r="A216" i="77" s="1"/>
  <c r="A219" i="77" s="1"/>
  <c r="A224" i="77" s="1"/>
  <c r="A229" i="77" s="1"/>
  <c r="O195" i="77"/>
  <c r="J195" i="77"/>
  <c r="G195" i="77"/>
  <c r="R194" i="77" s="1"/>
  <c r="A194" i="77"/>
  <c r="O191" i="77"/>
  <c r="J191" i="77"/>
  <c r="G191" i="77"/>
  <c r="R190" i="77" s="1"/>
  <c r="N181" i="77"/>
  <c r="Q208" i="77" s="1"/>
  <c r="R208" i="77" s="1"/>
  <c r="P179" i="77"/>
  <c r="Q170" i="77"/>
  <c r="O170" i="77"/>
  <c r="O168" i="77"/>
  <c r="Q167" i="77"/>
  <c r="O167" i="77"/>
  <c r="O165" i="77"/>
  <c r="J165" i="77"/>
  <c r="G165" i="77"/>
  <c r="N162" i="77"/>
  <c r="O162" i="77" s="1"/>
  <c r="N161" i="77"/>
  <c r="O161" i="77" s="1"/>
  <c r="J160" i="77"/>
  <c r="J161" i="77" s="1"/>
  <c r="G160" i="77"/>
  <c r="G161" i="77" s="1"/>
  <c r="N158" i="77"/>
  <c r="Q158" i="77" s="1"/>
  <c r="N157" i="77"/>
  <c r="Q157" i="77" s="1"/>
  <c r="R157" i="77" s="1"/>
  <c r="J156" i="77"/>
  <c r="J157" i="77" s="1"/>
  <c r="G156" i="77"/>
  <c r="G157" i="77" s="1"/>
  <c r="Q152" i="77"/>
  <c r="R152" i="77" s="1"/>
  <c r="N152" i="77"/>
  <c r="O152" i="77" s="1"/>
  <c r="G152" i="77"/>
  <c r="J151" i="77"/>
  <c r="J152" i="77" s="1"/>
  <c r="R151" i="77" s="1"/>
  <c r="S151" i="77" s="1"/>
  <c r="G151" i="77"/>
  <c r="N149" i="77"/>
  <c r="O149" i="77" s="1"/>
  <c r="N148" i="77"/>
  <c r="O148" i="77" s="1"/>
  <c r="J147" i="77"/>
  <c r="J148" i="77" s="1"/>
  <c r="G147" i="77"/>
  <c r="G148" i="77" s="1"/>
  <c r="N143" i="77"/>
  <c r="Q143" i="77" s="1"/>
  <c r="R143" i="77" s="1"/>
  <c r="G143" i="77"/>
  <c r="J142" i="77"/>
  <c r="J143" i="77" s="1"/>
  <c r="G142" i="77"/>
  <c r="N136" i="77"/>
  <c r="O135" i="77"/>
  <c r="J135" i="77"/>
  <c r="J134" i="77"/>
  <c r="G134" i="77"/>
  <c r="G135" i="77" s="1"/>
  <c r="O132" i="77"/>
  <c r="Q131" i="77"/>
  <c r="O131" i="77"/>
  <c r="J130" i="77"/>
  <c r="J131" i="77" s="1"/>
  <c r="G130" i="77"/>
  <c r="G131" i="77" s="1"/>
  <c r="R130" i="77" s="1"/>
  <c r="O126" i="77"/>
  <c r="J125" i="77"/>
  <c r="J126" i="77" s="1"/>
  <c r="G125" i="77"/>
  <c r="G126" i="77" s="1"/>
  <c r="R125" i="77" s="1"/>
  <c r="O122" i="77"/>
  <c r="J121" i="77"/>
  <c r="J122" i="77" s="1"/>
  <c r="G121" i="77"/>
  <c r="G122" i="77" s="1"/>
  <c r="R121" i="77" s="1"/>
  <c r="Q120" i="77"/>
  <c r="O120" i="77"/>
  <c r="O118" i="77"/>
  <c r="J118" i="77"/>
  <c r="G118" i="77"/>
  <c r="R117" i="77" s="1"/>
  <c r="Q114" i="77"/>
  <c r="R113" i="77" s="1"/>
  <c r="O114" i="77"/>
  <c r="J113" i="77"/>
  <c r="G113" i="77"/>
  <c r="R112" i="77" s="1"/>
  <c r="R109" i="77"/>
  <c r="J109" i="77"/>
  <c r="G109" i="77"/>
  <c r="R108" i="77" s="1"/>
  <c r="E108" i="77"/>
  <c r="N104" i="77"/>
  <c r="Q104" i="77" s="1"/>
  <c r="R104" i="77" s="1"/>
  <c r="J103" i="77"/>
  <c r="J104" i="77" s="1"/>
  <c r="G103" i="77"/>
  <c r="G104" i="77" s="1"/>
  <c r="O96" i="77"/>
  <c r="J96" i="77"/>
  <c r="G96" i="77"/>
  <c r="R95" i="77" s="1"/>
  <c r="Q89" i="77"/>
  <c r="R89" i="77" s="1"/>
  <c r="O89" i="77"/>
  <c r="J88" i="77"/>
  <c r="J89" i="77" s="1"/>
  <c r="G88" i="77"/>
  <c r="G89" i="77" s="1"/>
  <c r="O82" i="77"/>
  <c r="J82" i="77"/>
  <c r="G82" i="77"/>
  <c r="Q75" i="77"/>
  <c r="R75" i="77" s="1"/>
  <c r="J75" i="77"/>
  <c r="G75" i="77"/>
  <c r="R74" i="77" s="1"/>
  <c r="E74" i="77"/>
  <c r="O75" i="77" s="1"/>
  <c r="Q66" i="77"/>
  <c r="O66" i="77"/>
  <c r="J65" i="77"/>
  <c r="G65" i="77"/>
  <c r="R64" i="77" s="1"/>
  <c r="Q62" i="77"/>
  <c r="R62" i="77" s="1"/>
  <c r="O62" i="77"/>
  <c r="J62" i="77"/>
  <c r="G62" i="77"/>
  <c r="R61" i="77" s="1"/>
  <c r="S61" i="77" s="1"/>
  <c r="R59" i="77"/>
  <c r="J59" i="77"/>
  <c r="G59" i="77"/>
  <c r="R58" i="77" s="1"/>
  <c r="E58" i="77"/>
  <c r="Q56" i="77"/>
  <c r="O56" i="77"/>
  <c r="Q55" i="77"/>
  <c r="R55" i="77" s="1"/>
  <c r="O55" i="77"/>
  <c r="J55" i="77"/>
  <c r="G55" i="77"/>
  <c r="R54" i="77"/>
  <c r="S54" i="77" s="1"/>
  <c r="J48" i="77"/>
  <c r="G48" i="77"/>
  <c r="R47" i="77" s="1"/>
  <c r="S47" i="77" s="1"/>
  <c r="J43" i="77"/>
  <c r="J44" i="77" s="1"/>
  <c r="G43" i="77"/>
  <c r="G44" i="77" s="1"/>
  <c r="J39" i="77"/>
  <c r="J40" i="77" s="1"/>
  <c r="G39" i="77"/>
  <c r="G40" i="77" s="1"/>
  <c r="J36" i="77"/>
  <c r="G36" i="77"/>
  <c r="R35" i="77" s="1"/>
  <c r="S35" i="77" s="1"/>
  <c r="J32" i="77"/>
  <c r="G32" i="77"/>
  <c r="R31" i="77" s="1"/>
  <c r="S31" i="77" s="1"/>
  <c r="J27" i="77"/>
  <c r="J28" i="77" s="1"/>
  <c r="G27" i="77"/>
  <c r="G28" i="77" s="1"/>
  <c r="R27" i="77" s="1"/>
  <c r="S27" i="77" s="1"/>
  <c r="A27" i="77"/>
  <c r="A31" i="77" s="1"/>
  <c r="A35" i="77" s="1"/>
  <c r="A39" i="77" s="1"/>
  <c r="A43" i="77" s="1"/>
  <c r="A47" i="77" s="1"/>
  <c r="A54" i="77" s="1"/>
  <c r="A58" i="77" s="1"/>
  <c r="A61" i="77" s="1"/>
  <c r="A64" i="77" s="1"/>
  <c r="A74" i="77" s="1"/>
  <c r="A81" i="77" s="1"/>
  <c r="A88" i="77" s="1"/>
  <c r="A95" i="77" s="1"/>
  <c r="A103" i="77" s="1"/>
  <c r="A108" i="77" s="1"/>
  <c r="A112" i="77" s="1"/>
  <c r="A117" i="77" s="1"/>
  <c r="A121" i="77" s="1"/>
  <c r="J23" i="77"/>
  <c r="J24" i="77" s="1"/>
  <c r="G23" i="77"/>
  <c r="G24" i="77" s="1"/>
  <c r="N11" i="77"/>
  <c r="Q118" i="77" s="1"/>
  <c r="R118" i="77" s="1"/>
  <c r="P9" i="77"/>
  <c r="R88" i="77" l="1"/>
  <c r="S88" i="77" s="1"/>
  <c r="R239" i="77"/>
  <c r="S239" i="77" s="1"/>
  <c r="R147" i="77"/>
  <c r="Q149" i="77"/>
  <c r="R134" i="77"/>
  <c r="Q225" i="77"/>
  <c r="R225" i="77" s="1"/>
  <c r="R160" i="77"/>
  <c r="S74" i="77"/>
  <c r="V74" i="77" s="1"/>
  <c r="W74" i="77" s="1"/>
  <c r="R103" i="77"/>
  <c r="S103" i="77" s="1"/>
  <c r="T103" i="77" s="1"/>
  <c r="Q161" i="77"/>
  <c r="R161" i="77" s="1"/>
  <c r="S112" i="77"/>
  <c r="Q148" i="77"/>
  <c r="R148" i="77" s="1"/>
  <c r="Q205" i="77"/>
  <c r="R205" i="77" s="1"/>
  <c r="S204" i="77" s="1"/>
  <c r="Q240" i="77"/>
  <c r="R240" i="77" s="1"/>
  <c r="S58" i="77"/>
  <c r="T58" i="77" s="1"/>
  <c r="Q162" i="77"/>
  <c r="S207" i="77"/>
  <c r="R242" i="77"/>
  <c r="R39" i="77"/>
  <c r="S39" i="77" s="1"/>
  <c r="R81" i="77"/>
  <c r="S81" i="77" s="1"/>
  <c r="Q136" i="77"/>
  <c r="R164" i="77"/>
  <c r="R23" i="77"/>
  <c r="S23" i="77" s="1"/>
  <c r="R224" i="77"/>
  <c r="S224" i="77" s="1"/>
  <c r="T224" i="77" s="1"/>
  <c r="S108" i="77"/>
  <c r="V108" i="77" s="1"/>
  <c r="W108" i="77" s="1"/>
  <c r="R43" i="77"/>
  <c r="S43" i="77" s="1"/>
  <c r="T43" i="77" s="1"/>
  <c r="R142" i="77"/>
  <c r="S142" i="77" s="1"/>
  <c r="T142" i="77" s="1"/>
  <c r="Q217" i="77"/>
  <c r="R217" i="77" s="1"/>
  <c r="S216" i="77" s="1"/>
  <c r="S229" i="77"/>
  <c r="S121" i="77"/>
  <c r="S242" i="77"/>
  <c r="A233" i="77"/>
  <c r="A236" i="77"/>
  <c r="A239" i="77" s="1"/>
  <c r="A242" i="77" s="1"/>
  <c r="V61" i="77"/>
  <c r="W61" i="77" s="1"/>
  <c r="T61" i="77"/>
  <c r="S198" i="77"/>
  <c r="V23" i="77"/>
  <c r="W23" i="77" s="1"/>
  <c r="T23" i="77"/>
  <c r="V112" i="77"/>
  <c r="W112" i="77" s="1"/>
  <c r="T112" i="77"/>
  <c r="V210" i="77"/>
  <c r="W210" i="77" s="1"/>
  <c r="T210" i="77"/>
  <c r="V35" i="77"/>
  <c r="W35" i="77" s="1"/>
  <c r="T35" i="77"/>
  <c r="V39" i="77"/>
  <c r="W39" i="77" s="1"/>
  <c r="T39" i="77"/>
  <c r="T47" i="77"/>
  <c r="V47" i="77"/>
  <c r="W47" i="77" s="1"/>
  <c r="V88" i="77"/>
  <c r="W88" i="77" s="1"/>
  <c r="T88" i="77"/>
  <c r="S147" i="77"/>
  <c r="R156" i="77"/>
  <c r="S156" i="77" s="1"/>
  <c r="V54" i="77"/>
  <c r="W54" i="77" s="1"/>
  <c r="T54" i="77"/>
  <c r="V151" i="77"/>
  <c r="W151" i="77" s="1"/>
  <c r="T151" i="77"/>
  <c r="V207" i="77"/>
  <c r="W207" i="77" s="1"/>
  <c r="T207" i="77"/>
  <c r="S125" i="77"/>
  <c r="V27" i="77"/>
  <c r="W27" i="77" s="1"/>
  <c r="T27" i="77"/>
  <c r="S117" i="77"/>
  <c r="S160" i="77"/>
  <c r="A125" i="77"/>
  <c r="A130" i="77"/>
  <c r="A134" i="77" s="1"/>
  <c r="A142" i="77" s="1"/>
  <c r="A147" i="77" s="1"/>
  <c r="A151" i="77" s="1"/>
  <c r="A156" i="77" s="1"/>
  <c r="A160" i="77" s="1"/>
  <c r="A164" i="77" s="1"/>
  <c r="V31" i="77"/>
  <c r="W31" i="77" s="1"/>
  <c r="T31" i="77"/>
  <c r="Q220" i="77"/>
  <c r="R220" i="77" s="1"/>
  <c r="S219" i="77" s="1"/>
  <c r="Q237" i="77"/>
  <c r="R237" i="77" s="1"/>
  <c r="S236" i="77" s="1"/>
  <c r="T74" i="77"/>
  <c r="O157" i="77"/>
  <c r="Q165" i="77"/>
  <c r="Q82" i="77"/>
  <c r="R82" i="77" s="1"/>
  <c r="Q135" i="77"/>
  <c r="R135" i="77" s="1"/>
  <c r="S134" i="77" s="1"/>
  <c r="Q195" i="77"/>
  <c r="R195" i="77" s="1"/>
  <c r="S194" i="77" s="1"/>
  <c r="O143" i="77"/>
  <c r="Q65" i="77"/>
  <c r="O136" i="77"/>
  <c r="O158" i="77"/>
  <c r="Q126" i="77"/>
  <c r="R126" i="77" s="1"/>
  <c r="Q132" i="77"/>
  <c r="R131" i="77" s="1"/>
  <c r="S130" i="77" s="1"/>
  <c r="Q168" i="77"/>
  <c r="Q214" i="77"/>
  <c r="R214" i="77" s="1"/>
  <c r="S213" i="77" s="1"/>
  <c r="Q234" i="77"/>
  <c r="R234" i="77" s="1"/>
  <c r="S233" i="77" s="1"/>
  <c r="Q191" i="77"/>
  <c r="R191" i="77" s="1"/>
  <c r="S190" i="77" s="1"/>
  <c r="Q202" i="77"/>
  <c r="R202" i="77" s="1"/>
  <c r="S201" i="77" s="1"/>
  <c r="Q230" i="77"/>
  <c r="R230" i="77" s="1"/>
  <c r="Q67" i="77"/>
  <c r="O104" i="77"/>
  <c r="Q122" i="77"/>
  <c r="R122" i="77" s="1"/>
  <c r="Q68" i="77"/>
  <c r="Q96" i="77"/>
  <c r="R96" i="77" s="1"/>
  <c r="S95" i="77" s="1"/>
  <c r="Q243" i="77"/>
  <c r="R243" i="77" s="1"/>
  <c r="V216" i="77" l="1"/>
  <c r="W216" i="77" s="1"/>
  <c r="T216" i="77"/>
  <c r="V43" i="77"/>
  <c r="W43" i="77" s="1"/>
  <c r="V142" i="77"/>
  <c r="W142" i="77" s="1"/>
  <c r="V58" i="77"/>
  <c r="W58" i="77" s="1"/>
  <c r="V224" i="77"/>
  <c r="W224" i="77" s="1"/>
  <c r="T108" i="77"/>
  <c r="V103" i="77"/>
  <c r="W103" i="77" s="1"/>
  <c r="R65" i="77"/>
  <c r="S64" i="77" s="1"/>
  <c r="V64" i="77" s="1"/>
  <c r="W64" i="77" s="1"/>
  <c r="V190" i="77"/>
  <c r="W190" i="77" s="1"/>
  <c r="T190" i="77"/>
  <c r="V236" i="77"/>
  <c r="W236" i="77" s="1"/>
  <c r="T236" i="77"/>
  <c r="V233" i="77"/>
  <c r="W233" i="77" s="1"/>
  <c r="T233" i="77"/>
  <c r="V213" i="77"/>
  <c r="W213" i="77" s="1"/>
  <c r="T213" i="77"/>
  <c r="V130" i="77"/>
  <c r="W130" i="77" s="1"/>
  <c r="T130" i="77"/>
  <c r="V95" i="77"/>
  <c r="W95" i="77" s="1"/>
  <c r="T95" i="77"/>
  <c r="V194" i="77"/>
  <c r="W194" i="77" s="1"/>
  <c r="T194" i="77"/>
  <c r="V242" i="77"/>
  <c r="W242" i="77" s="1"/>
  <c r="T242" i="77"/>
  <c r="W50" i="77"/>
  <c r="V198" i="77"/>
  <c r="W198" i="77" s="1"/>
  <c r="T198" i="77"/>
  <c r="T81" i="77"/>
  <c r="T101" i="77" s="1"/>
  <c r="V81" i="77"/>
  <c r="W81" i="77" s="1"/>
  <c r="T147" i="77"/>
  <c r="V147" i="77"/>
  <c r="W147" i="77" s="1"/>
  <c r="V125" i="77"/>
  <c r="W125" i="77" s="1"/>
  <c r="T125" i="77"/>
  <c r="T50" i="77"/>
  <c r="V204" i="77"/>
  <c r="W204" i="77" s="1"/>
  <c r="T204" i="77"/>
  <c r="V219" i="77"/>
  <c r="W219" i="77" s="1"/>
  <c r="T219" i="77"/>
  <c r="V134" i="77"/>
  <c r="W134" i="77" s="1"/>
  <c r="T134" i="77"/>
  <c r="T121" i="77"/>
  <c r="V121" i="77"/>
  <c r="W121" i="77" s="1"/>
  <c r="V229" i="77"/>
  <c r="W229" i="77" s="1"/>
  <c r="T229" i="77"/>
  <c r="V239" i="77"/>
  <c r="W239" i="77" s="1"/>
  <c r="T239" i="77"/>
  <c r="R165" i="77"/>
  <c r="S164" i="77" s="1"/>
  <c r="V201" i="77"/>
  <c r="W201" i="77" s="1"/>
  <c r="T201" i="77"/>
  <c r="T160" i="77"/>
  <c r="V160" i="77"/>
  <c r="W160" i="77" s="1"/>
  <c r="V156" i="77"/>
  <c r="W156" i="77" s="1"/>
  <c r="T156" i="77"/>
  <c r="V117" i="77"/>
  <c r="W117" i="77" s="1"/>
  <c r="T117" i="77"/>
  <c r="W70" i="77" l="1"/>
  <c r="T138" i="77"/>
  <c r="W138" i="77"/>
  <c r="T64" i="77"/>
  <c r="T70" i="77" s="1"/>
  <c r="W245" i="77"/>
  <c r="T245" i="77"/>
  <c r="V164" i="77"/>
  <c r="W164" i="77" s="1"/>
  <c r="W171" i="77" s="1"/>
  <c r="T164" i="77"/>
  <c r="T171" i="77" s="1"/>
  <c r="T173" i="77" s="1"/>
  <c r="W101" i="77"/>
  <c r="W173" i="77" l="1"/>
  <c r="W246" i="77" s="1"/>
  <c r="W247" i="77"/>
  <c r="W248" i="77"/>
  <c r="O243" i="76" l="1"/>
  <c r="J242" i="76"/>
  <c r="J243" i="76" s="1"/>
  <c r="G242" i="76"/>
  <c r="G243" i="76" s="1"/>
  <c r="R242" i="76" s="1"/>
  <c r="O240" i="76"/>
  <c r="J239" i="76"/>
  <c r="J240" i="76" s="1"/>
  <c r="G239" i="76"/>
  <c r="G240" i="76" s="1"/>
  <c r="O237" i="76"/>
  <c r="J237" i="76"/>
  <c r="G237" i="76"/>
  <c r="R236" i="76" s="1"/>
  <c r="J236" i="76"/>
  <c r="G236" i="76"/>
  <c r="O234" i="76"/>
  <c r="J234" i="76"/>
  <c r="R233" i="76" s="1"/>
  <c r="G234" i="76"/>
  <c r="O230" i="76"/>
  <c r="J230" i="76"/>
  <c r="G230" i="76"/>
  <c r="O225" i="76"/>
  <c r="J224" i="76"/>
  <c r="J225" i="76" s="1"/>
  <c r="G224" i="76"/>
  <c r="G225" i="76" s="1"/>
  <c r="O220" i="76"/>
  <c r="J219" i="76"/>
  <c r="J220" i="76" s="1"/>
  <c r="G219" i="76"/>
  <c r="G220" i="76" s="1"/>
  <c r="O217" i="76"/>
  <c r="J217" i="76"/>
  <c r="G217" i="76"/>
  <c r="R216" i="76" s="1"/>
  <c r="J216" i="76"/>
  <c r="G216" i="76"/>
  <c r="O214" i="76"/>
  <c r="J214" i="76"/>
  <c r="R213" i="76" s="1"/>
  <c r="G214" i="76"/>
  <c r="O211" i="76"/>
  <c r="J210" i="76"/>
  <c r="J211" i="76" s="1"/>
  <c r="G210" i="76"/>
  <c r="G211" i="76" s="1"/>
  <c r="O208" i="76"/>
  <c r="J208" i="76"/>
  <c r="G208" i="76"/>
  <c r="R207" i="76" s="1"/>
  <c r="O205" i="76"/>
  <c r="J205" i="76"/>
  <c r="G205" i="76"/>
  <c r="R204" i="76"/>
  <c r="O202" i="76"/>
  <c r="J202" i="76"/>
  <c r="R201" i="76" s="1"/>
  <c r="G202" i="76"/>
  <c r="Q199" i="76"/>
  <c r="R199" i="76" s="1"/>
  <c r="O199" i="76"/>
  <c r="J199" i="76"/>
  <c r="G199" i="76"/>
  <c r="O195" i="76"/>
  <c r="J195" i="76"/>
  <c r="G195" i="76"/>
  <c r="A194" i="76"/>
  <c r="A198" i="76" s="1"/>
  <c r="A201" i="76" s="1"/>
  <c r="A204" i="76" s="1"/>
  <c r="A207" i="76" s="1"/>
  <c r="A210" i="76" s="1"/>
  <c r="A213" i="76" s="1"/>
  <c r="A216" i="76" s="1"/>
  <c r="A219" i="76" s="1"/>
  <c r="A224" i="76" s="1"/>
  <c r="A229" i="76" s="1"/>
  <c r="O191" i="76"/>
  <c r="J191" i="76"/>
  <c r="R190" i="76" s="1"/>
  <c r="G191" i="76"/>
  <c r="N181" i="76"/>
  <c r="Q208" i="76" s="1"/>
  <c r="R208" i="76" s="1"/>
  <c r="P179" i="76"/>
  <c r="O170" i="76"/>
  <c r="O168" i="76"/>
  <c r="O167" i="76"/>
  <c r="O165" i="76"/>
  <c r="J165" i="76"/>
  <c r="G165" i="76"/>
  <c r="R164" i="76" s="1"/>
  <c r="N162" i="76"/>
  <c r="Q162" i="76" s="1"/>
  <c r="Q161" i="76"/>
  <c r="N161" i="76"/>
  <c r="O161" i="76" s="1"/>
  <c r="J160" i="76"/>
  <c r="J161" i="76" s="1"/>
  <c r="G160" i="76"/>
  <c r="G161" i="76" s="1"/>
  <c r="R160" i="76" s="1"/>
  <c r="N158" i="76"/>
  <c r="O158" i="76" s="1"/>
  <c r="N157" i="76"/>
  <c r="J156" i="76"/>
  <c r="J157" i="76" s="1"/>
  <c r="G156" i="76"/>
  <c r="G157" i="76" s="1"/>
  <c r="R156" i="76" s="1"/>
  <c r="N152" i="76"/>
  <c r="O152" i="76" s="1"/>
  <c r="J152" i="76"/>
  <c r="G152" i="76"/>
  <c r="R151" i="76" s="1"/>
  <c r="J151" i="76"/>
  <c r="G151" i="76"/>
  <c r="O149" i="76"/>
  <c r="N149" i="76"/>
  <c r="N148" i="76"/>
  <c r="O148" i="76" s="1"/>
  <c r="J147" i="76"/>
  <c r="J148" i="76" s="1"/>
  <c r="G147" i="76"/>
  <c r="G148" i="76" s="1"/>
  <c r="N143" i="76"/>
  <c r="J142" i="76"/>
  <c r="J143" i="76" s="1"/>
  <c r="G142" i="76"/>
  <c r="G143" i="76" s="1"/>
  <c r="N136" i="76"/>
  <c r="O136" i="76" s="1"/>
  <c r="O135" i="76"/>
  <c r="J135" i="76"/>
  <c r="G135" i="76"/>
  <c r="R134" i="76" s="1"/>
  <c r="J134" i="76"/>
  <c r="G134" i="76"/>
  <c r="O132" i="76"/>
  <c r="O131" i="76"/>
  <c r="J130" i="76"/>
  <c r="J131" i="76" s="1"/>
  <c r="G130" i="76"/>
  <c r="G131" i="76" s="1"/>
  <c r="R130" i="76" s="1"/>
  <c r="O126" i="76"/>
  <c r="J125" i="76"/>
  <c r="J126" i="76" s="1"/>
  <c r="G125" i="76"/>
  <c r="G126" i="76" s="1"/>
  <c r="R125" i="76" s="1"/>
  <c r="O122" i="76"/>
  <c r="J121" i="76"/>
  <c r="J122" i="76" s="1"/>
  <c r="G121" i="76"/>
  <c r="G122" i="76" s="1"/>
  <c r="R121" i="76" s="1"/>
  <c r="O120" i="76"/>
  <c r="O118" i="76"/>
  <c r="J118" i="76"/>
  <c r="G118" i="76"/>
  <c r="R117" i="76" s="1"/>
  <c r="Q114" i="76"/>
  <c r="R113" i="76" s="1"/>
  <c r="O114" i="76"/>
  <c r="J113" i="76"/>
  <c r="G113" i="76"/>
  <c r="R112" i="76" s="1"/>
  <c r="R109" i="76"/>
  <c r="J109" i="76"/>
  <c r="R108" i="76" s="1"/>
  <c r="S108" i="76" s="1"/>
  <c r="V108" i="76" s="1"/>
  <c r="W108" i="76" s="1"/>
  <c r="G109" i="76"/>
  <c r="E108" i="76"/>
  <c r="N104" i="76"/>
  <c r="J103" i="76"/>
  <c r="J104" i="76" s="1"/>
  <c r="G103" i="76"/>
  <c r="G104" i="76" s="1"/>
  <c r="R103" i="76" s="1"/>
  <c r="O96" i="76"/>
  <c r="J96" i="76"/>
  <c r="G96" i="76"/>
  <c r="R95" i="76" s="1"/>
  <c r="O89" i="76"/>
  <c r="G89" i="76"/>
  <c r="J88" i="76"/>
  <c r="J89" i="76" s="1"/>
  <c r="G88" i="76"/>
  <c r="O82" i="76"/>
  <c r="J82" i="76"/>
  <c r="G82" i="76"/>
  <c r="R81" i="76" s="1"/>
  <c r="J75" i="76"/>
  <c r="R74" i="76" s="1"/>
  <c r="G75" i="76"/>
  <c r="E74" i="76"/>
  <c r="O75" i="76" s="1"/>
  <c r="Q66" i="76"/>
  <c r="O66" i="76"/>
  <c r="J65" i="76"/>
  <c r="G65" i="76"/>
  <c r="R64" i="76"/>
  <c r="O62" i="76"/>
  <c r="J62" i="76"/>
  <c r="G62" i="76"/>
  <c r="R61" i="76" s="1"/>
  <c r="R59" i="76"/>
  <c r="J59" i="76"/>
  <c r="G59" i="76"/>
  <c r="R58" i="76" s="1"/>
  <c r="S58" i="76" s="1"/>
  <c r="E58" i="76"/>
  <c r="Q56" i="76"/>
  <c r="O56" i="76"/>
  <c r="O55" i="76"/>
  <c r="J55" i="76"/>
  <c r="R54" i="76" s="1"/>
  <c r="G55" i="76"/>
  <c r="J48" i="76"/>
  <c r="G48" i="76"/>
  <c r="R47" i="76" s="1"/>
  <c r="S47" i="76" s="1"/>
  <c r="J44" i="76"/>
  <c r="J43" i="76"/>
  <c r="G43" i="76"/>
  <c r="G44" i="76" s="1"/>
  <c r="R43" i="76" s="1"/>
  <c r="S43" i="76" s="1"/>
  <c r="J39" i="76"/>
  <c r="J40" i="76" s="1"/>
  <c r="G39" i="76"/>
  <c r="G40" i="76" s="1"/>
  <c r="J36" i="76"/>
  <c r="G36" i="76"/>
  <c r="J32" i="76"/>
  <c r="G32" i="76"/>
  <c r="R31" i="76"/>
  <c r="S31" i="76" s="1"/>
  <c r="J27" i="76"/>
  <c r="J28" i="76" s="1"/>
  <c r="G27" i="76"/>
  <c r="G28" i="76" s="1"/>
  <c r="R27" i="76" s="1"/>
  <c r="S27" i="76" s="1"/>
  <c r="A27" i="76"/>
  <c r="A31" i="76" s="1"/>
  <c r="A35" i="76" s="1"/>
  <c r="A39" i="76" s="1"/>
  <c r="A43" i="76" s="1"/>
  <c r="A47" i="76" s="1"/>
  <c r="A54" i="76" s="1"/>
  <c r="A58" i="76" s="1"/>
  <c r="A61" i="76" s="1"/>
  <c r="A64" i="76" s="1"/>
  <c r="A74" i="76" s="1"/>
  <c r="A81" i="76" s="1"/>
  <c r="A88" i="76" s="1"/>
  <c r="A95" i="76" s="1"/>
  <c r="A103" i="76" s="1"/>
  <c r="A108" i="76" s="1"/>
  <c r="A112" i="76" s="1"/>
  <c r="A117" i="76" s="1"/>
  <c r="A121" i="76" s="1"/>
  <c r="J23" i="76"/>
  <c r="J24" i="76" s="1"/>
  <c r="G23" i="76"/>
  <c r="G24" i="76" s="1"/>
  <c r="N11" i="76"/>
  <c r="Q118" i="76" s="1"/>
  <c r="P9" i="76"/>
  <c r="R147" i="76" l="1"/>
  <c r="R210" i="76"/>
  <c r="R161" i="76"/>
  <c r="S160" i="76" s="1"/>
  <c r="O162" i="76"/>
  <c r="R35" i="76"/>
  <c r="S35" i="76" s="1"/>
  <c r="V35" i="76" s="1"/>
  <c r="W35" i="76" s="1"/>
  <c r="Q143" i="76"/>
  <c r="R143" i="76" s="1"/>
  <c r="R194" i="76"/>
  <c r="R219" i="76"/>
  <c r="R142" i="76"/>
  <c r="S142" i="76" s="1"/>
  <c r="Q120" i="76"/>
  <c r="R118" i="76" s="1"/>
  <c r="S117" i="76" s="1"/>
  <c r="R239" i="76"/>
  <c r="Q131" i="76"/>
  <c r="R23" i="76"/>
  <c r="S23" i="76" s="1"/>
  <c r="Q132" i="76"/>
  <c r="R39" i="76"/>
  <c r="S39" i="76" s="1"/>
  <c r="Q104" i="76"/>
  <c r="R104" i="76" s="1"/>
  <c r="S103" i="76" s="1"/>
  <c r="R198" i="76"/>
  <c r="S198" i="76" s="1"/>
  <c r="R224" i="76"/>
  <c r="T108" i="76"/>
  <c r="Q157" i="76"/>
  <c r="Q148" i="76"/>
  <c r="R148" i="76" s="1"/>
  <c r="Q168" i="76"/>
  <c r="Q158" i="76"/>
  <c r="Q75" i="76"/>
  <c r="R75" i="76" s="1"/>
  <c r="S74" i="76" s="1"/>
  <c r="Q62" i="76"/>
  <c r="R62" i="76" s="1"/>
  <c r="S61" i="76" s="1"/>
  <c r="Q170" i="76"/>
  <c r="R88" i="76"/>
  <c r="Q149" i="76"/>
  <c r="R229" i="76"/>
  <c r="S112" i="76"/>
  <c r="Q89" i="76"/>
  <c r="R89" i="76" s="1"/>
  <c r="Q126" i="76"/>
  <c r="R126" i="76" s="1"/>
  <c r="S125" i="76" s="1"/>
  <c r="Q136" i="76"/>
  <c r="V47" i="76"/>
  <c r="W47" i="76" s="1"/>
  <c r="T47" i="76"/>
  <c r="V27" i="76"/>
  <c r="W27" i="76" s="1"/>
  <c r="T27" i="76"/>
  <c r="A125" i="76"/>
  <c r="A130" i="76"/>
  <c r="A134" i="76" s="1"/>
  <c r="A142" i="76" s="1"/>
  <c r="A147" i="76" s="1"/>
  <c r="A151" i="76" s="1"/>
  <c r="A156" i="76" s="1"/>
  <c r="A160" i="76" s="1"/>
  <c r="A164" i="76" s="1"/>
  <c r="T31" i="76"/>
  <c r="V31" i="76"/>
  <c r="W31" i="76" s="1"/>
  <c r="S95" i="76"/>
  <c r="S207" i="76"/>
  <c r="S242" i="76"/>
  <c r="S190" i="76"/>
  <c r="A233" i="76"/>
  <c r="A236" i="76"/>
  <c r="A239" i="76" s="1"/>
  <c r="A242" i="76" s="1"/>
  <c r="T43" i="76"/>
  <c r="V43" i="76"/>
  <c r="W43" i="76" s="1"/>
  <c r="V112" i="76"/>
  <c r="W112" i="76" s="1"/>
  <c r="T112" i="76"/>
  <c r="V39" i="76"/>
  <c r="W39" i="76" s="1"/>
  <c r="T39" i="76"/>
  <c r="V58" i="76"/>
  <c r="W58" i="76" s="1"/>
  <c r="T58" i="76"/>
  <c r="V198" i="76"/>
  <c r="W198" i="76" s="1"/>
  <c r="T198" i="76"/>
  <c r="V23" i="76"/>
  <c r="W23" i="76" s="1"/>
  <c r="T23" i="76"/>
  <c r="Q220" i="76"/>
  <c r="R220" i="76" s="1"/>
  <c r="Q237" i="76"/>
  <c r="R237" i="76" s="1"/>
  <c r="S236" i="76" s="1"/>
  <c r="O157" i="76"/>
  <c r="Q165" i="76"/>
  <c r="Q82" i="76"/>
  <c r="R82" i="76" s="1"/>
  <c r="S81" i="76" s="1"/>
  <c r="Q135" i="76"/>
  <c r="R135" i="76" s="1"/>
  <c r="S134" i="76" s="1"/>
  <c r="Q195" i="76"/>
  <c r="R195" i="76" s="1"/>
  <c r="Q205" i="76"/>
  <c r="R205" i="76" s="1"/>
  <c r="S204" i="76" s="1"/>
  <c r="Q217" i="76"/>
  <c r="R217" i="76" s="1"/>
  <c r="S216" i="76" s="1"/>
  <c r="Q234" i="76"/>
  <c r="R234" i="76" s="1"/>
  <c r="S233" i="76" s="1"/>
  <c r="Q55" i="76"/>
  <c r="R55" i="76" s="1"/>
  <c r="S54" i="76" s="1"/>
  <c r="O143" i="76"/>
  <c r="Q152" i="76"/>
  <c r="R152" i="76" s="1"/>
  <c r="S151" i="76" s="1"/>
  <c r="Q167" i="76"/>
  <c r="Q65" i="76"/>
  <c r="Q214" i="76"/>
  <c r="R214" i="76" s="1"/>
  <c r="S213" i="76" s="1"/>
  <c r="Q191" i="76"/>
  <c r="R191" i="76" s="1"/>
  <c r="Q202" i="76"/>
  <c r="R202" i="76" s="1"/>
  <c r="S201" i="76" s="1"/>
  <c r="Q230" i="76"/>
  <c r="R230" i="76" s="1"/>
  <c r="S229" i="76" s="1"/>
  <c r="Q67" i="76"/>
  <c r="O104" i="76"/>
  <c r="Q122" i="76"/>
  <c r="R122" i="76" s="1"/>
  <c r="S121" i="76" s="1"/>
  <c r="Q68" i="76"/>
  <c r="Q96" i="76"/>
  <c r="R96" i="76" s="1"/>
  <c r="Q243" i="76"/>
  <c r="R243" i="76" s="1"/>
  <c r="Q211" i="76"/>
  <c r="R211" i="76" s="1"/>
  <c r="S210" i="76" s="1"/>
  <c r="Q225" i="76"/>
  <c r="R225" i="76" s="1"/>
  <c r="Q240" i="76"/>
  <c r="R240" i="76" s="1"/>
  <c r="J125" i="45"/>
  <c r="J126" i="45" s="1"/>
  <c r="G125" i="45"/>
  <c r="G126" i="45" s="1"/>
  <c r="E58" i="45"/>
  <c r="T125" i="76" l="1"/>
  <c r="V125" i="76"/>
  <c r="W125" i="76" s="1"/>
  <c r="V103" i="76"/>
  <c r="W103" i="76" s="1"/>
  <c r="T103" i="76"/>
  <c r="V117" i="76"/>
  <c r="W117" i="76" s="1"/>
  <c r="T117" i="76"/>
  <c r="V74" i="76"/>
  <c r="W74" i="76" s="1"/>
  <c r="T74" i="76"/>
  <c r="V160" i="76"/>
  <c r="W160" i="76" s="1"/>
  <c r="T160" i="76"/>
  <c r="R157" i="76"/>
  <c r="S156" i="76" s="1"/>
  <c r="R165" i="76"/>
  <c r="S164" i="76" s="1"/>
  <c r="V164" i="76" s="1"/>
  <c r="W164" i="76" s="1"/>
  <c r="S219" i="76"/>
  <c r="V219" i="76" s="1"/>
  <c r="W219" i="76" s="1"/>
  <c r="S147" i="76"/>
  <c r="S239" i="76"/>
  <c r="T35" i="76"/>
  <c r="T50" i="76" s="1"/>
  <c r="S224" i="76"/>
  <c r="T224" i="76" s="1"/>
  <c r="S194" i="76"/>
  <c r="S88" i="76"/>
  <c r="R131" i="76"/>
  <c r="S130" i="76" s="1"/>
  <c r="V201" i="76"/>
  <c r="W201" i="76" s="1"/>
  <c r="T201" i="76"/>
  <c r="V236" i="76"/>
  <c r="W236" i="76" s="1"/>
  <c r="T236" i="76"/>
  <c r="V213" i="76"/>
  <c r="W213" i="76" s="1"/>
  <c r="T213" i="76"/>
  <c r="V239" i="76"/>
  <c r="W239" i="76" s="1"/>
  <c r="T239" i="76"/>
  <c r="V224" i="76"/>
  <c r="W224" i="76" s="1"/>
  <c r="V54" i="76"/>
  <c r="W54" i="76" s="1"/>
  <c r="T54" i="76"/>
  <c r="V194" i="76"/>
  <c r="W194" i="76" s="1"/>
  <c r="T194" i="76"/>
  <c r="V121" i="76"/>
  <c r="W121" i="76" s="1"/>
  <c r="T121" i="76"/>
  <c r="V134" i="76"/>
  <c r="W134" i="76" s="1"/>
  <c r="T134" i="76"/>
  <c r="V229" i="76"/>
  <c r="W229" i="76" s="1"/>
  <c r="T229" i="76"/>
  <c r="V142" i="76"/>
  <c r="W142" i="76" s="1"/>
  <c r="T142" i="76"/>
  <c r="V242" i="76"/>
  <c r="W242" i="76" s="1"/>
  <c r="T242" i="76"/>
  <c r="V207" i="76"/>
  <c r="W207" i="76" s="1"/>
  <c r="T207" i="76"/>
  <c r="R65" i="76"/>
  <c r="S64" i="76" s="1"/>
  <c r="W50" i="76"/>
  <c r="T81" i="76"/>
  <c r="V81" i="76"/>
  <c r="W81" i="76" s="1"/>
  <c r="V190" i="76"/>
  <c r="W190" i="76" s="1"/>
  <c r="T190" i="76"/>
  <c r="V210" i="76"/>
  <c r="W210" i="76" s="1"/>
  <c r="T210" i="76"/>
  <c r="V95" i="76"/>
  <c r="W95" i="76" s="1"/>
  <c r="T95" i="76"/>
  <c r="V151" i="76"/>
  <c r="W151" i="76" s="1"/>
  <c r="T151" i="76"/>
  <c r="V61" i="76"/>
  <c r="W61" i="76" s="1"/>
  <c r="T61" i="76"/>
  <c r="T233" i="76"/>
  <c r="V233" i="76"/>
  <c r="W233" i="76" s="1"/>
  <c r="T216" i="76"/>
  <c r="V216" i="76"/>
  <c r="W216" i="76" s="1"/>
  <c r="T204" i="76"/>
  <c r="V204" i="76"/>
  <c r="W204" i="76" s="1"/>
  <c r="R125" i="45"/>
  <c r="O126" i="45"/>
  <c r="E108" i="45"/>
  <c r="O114" i="45"/>
  <c r="J113" i="45"/>
  <c r="G113" i="45"/>
  <c r="R109" i="45"/>
  <c r="J109" i="45"/>
  <c r="G109" i="45"/>
  <c r="T219" i="76" l="1"/>
  <c r="T164" i="76"/>
  <c r="V147" i="76"/>
  <c r="W147" i="76" s="1"/>
  <c r="T147" i="76"/>
  <c r="V156" i="76"/>
  <c r="W156" i="76" s="1"/>
  <c r="T156" i="76"/>
  <c r="T130" i="76"/>
  <c r="T138" i="76" s="1"/>
  <c r="V130" i="76"/>
  <c r="W130" i="76" s="1"/>
  <c r="W138" i="76" s="1"/>
  <c r="V88" i="76"/>
  <c r="W88" i="76" s="1"/>
  <c r="W101" i="76" s="1"/>
  <c r="T88" i="76"/>
  <c r="T101" i="76" s="1"/>
  <c r="W171" i="76"/>
  <c r="T171" i="76"/>
  <c r="T70" i="76"/>
  <c r="T245" i="76"/>
  <c r="V64" i="76"/>
  <c r="W64" i="76" s="1"/>
  <c r="W70" i="76" s="1"/>
  <c r="T64" i="76"/>
  <c r="W245" i="76"/>
  <c r="R112" i="45"/>
  <c r="R108" i="45"/>
  <c r="S108" i="45" s="1"/>
  <c r="T108" i="45"/>
  <c r="W173" i="76" l="1"/>
  <c r="W246" i="76" s="1"/>
  <c r="T173" i="76"/>
  <c r="J27" i="45"/>
  <c r="G27" i="45"/>
  <c r="W247" i="76" l="1"/>
  <c r="W248" i="76"/>
  <c r="N11" i="45"/>
  <c r="N17" i="75"/>
  <c r="B23" i="6"/>
  <c r="A12" i="6"/>
  <c r="A17" i="6" s="1"/>
  <c r="Q114" i="45" l="1"/>
  <c r="R113" i="45" s="1"/>
  <c r="S112" i="45" s="1"/>
  <c r="T112" i="45" s="1"/>
  <c r="Q75" i="45"/>
  <c r="Q126" i="45"/>
  <c r="R126" i="45" s="1"/>
  <c r="S125" i="45" s="1"/>
  <c r="T125" i="45" s="1"/>
  <c r="O61" i="75"/>
  <c r="J60" i="75"/>
  <c r="J61" i="75" s="1"/>
  <c r="G60" i="75"/>
  <c r="G61" i="75" s="1"/>
  <c r="R60" i="75" l="1"/>
  <c r="A30" i="75"/>
  <c r="A34" i="75" s="1"/>
  <c r="O41" i="75"/>
  <c r="J41" i="75"/>
  <c r="G41" i="75"/>
  <c r="O31" i="75"/>
  <c r="J31" i="75"/>
  <c r="G31" i="75"/>
  <c r="E74" i="45"/>
  <c r="N162" i="45"/>
  <c r="O162" i="45" s="1"/>
  <c r="N161" i="45"/>
  <c r="J160" i="45"/>
  <c r="J161" i="45" s="1"/>
  <c r="G160" i="45"/>
  <c r="G161" i="45" s="1"/>
  <c r="J36" i="45"/>
  <c r="G36" i="45"/>
  <c r="J28" i="45"/>
  <c r="G28" i="45"/>
  <c r="J23" i="45"/>
  <c r="J24" i="45" s="1"/>
  <c r="G23" i="45"/>
  <c r="G24" i="45" s="1"/>
  <c r="A27" i="45"/>
  <c r="A31" i="45" s="1"/>
  <c r="A35" i="45" s="1"/>
  <c r="A39" i="45" s="1"/>
  <c r="R40" i="75" l="1"/>
  <c r="R30" i="75"/>
  <c r="R27" i="45"/>
  <c r="S27" i="45" s="1"/>
  <c r="T27" i="45" s="1"/>
  <c r="R35" i="45"/>
  <c r="R160" i="45"/>
  <c r="O161" i="45"/>
  <c r="R23" i="45"/>
  <c r="S23" i="45" s="1"/>
  <c r="T23" i="45" s="1"/>
  <c r="O96" i="45"/>
  <c r="J96" i="45"/>
  <c r="G96" i="45"/>
  <c r="S35" i="45" l="1"/>
  <c r="T35" i="45" s="1"/>
  <c r="R95" i="45"/>
  <c r="N158" i="45" l="1"/>
  <c r="N157" i="45"/>
  <c r="O157" i="45" s="1"/>
  <c r="J156" i="45"/>
  <c r="J157" i="45" s="1"/>
  <c r="G156" i="45"/>
  <c r="G157" i="45" s="1"/>
  <c r="N152" i="45"/>
  <c r="J151" i="45"/>
  <c r="J152" i="45" s="1"/>
  <c r="G151" i="45"/>
  <c r="G152" i="45" s="1"/>
  <c r="R151" i="45" l="1"/>
  <c r="R156" i="45"/>
  <c r="O152" i="45"/>
  <c r="O158" i="45"/>
  <c r="J88" i="45" l="1"/>
  <c r="G88" i="45"/>
  <c r="O89" i="45" l="1"/>
  <c r="J89" i="45"/>
  <c r="G89" i="45"/>
  <c r="G55" i="45"/>
  <c r="J55" i="45"/>
  <c r="R88" i="45" l="1"/>
  <c r="O56" i="45"/>
  <c r="R54" i="45"/>
  <c r="O55" i="45"/>
  <c r="J121" i="45" l="1"/>
  <c r="G121" i="45"/>
  <c r="O122" i="45" l="1"/>
  <c r="J122" i="45"/>
  <c r="G122" i="45"/>
  <c r="N136" i="45"/>
  <c r="J134" i="45"/>
  <c r="J135" i="45" s="1"/>
  <c r="G134" i="45"/>
  <c r="G135" i="45" s="1"/>
  <c r="R121" i="45" l="1"/>
  <c r="R134" i="45"/>
  <c r="O135" i="45"/>
  <c r="O136" i="45"/>
  <c r="O82" i="45" l="1"/>
  <c r="J82" i="45"/>
  <c r="G82" i="45"/>
  <c r="J75" i="45"/>
  <c r="G75" i="45"/>
  <c r="O75" i="45"/>
  <c r="R74" i="45" l="1"/>
  <c r="R81" i="45"/>
  <c r="Q61" i="75" l="1"/>
  <c r="R61" i="75" s="1"/>
  <c r="S60" i="75" s="1"/>
  <c r="T60" i="75" s="1"/>
  <c r="Q41" i="75"/>
  <c r="R41" i="75" s="1"/>
  <c r="S40" i="75" s="1"/>
  <c r="T40" i="75" s="1"/>
  <c r="Q31" i="75"/>
  <c r="R31" i="75" s="1"/>
  <c r="S30" i="75" s="1"/>
  <c r="T30" i="75" s="1"/>
  <c r="Q161" i="45"/>
  <c r="Q162" i="45"/>
  <c r="Q96" i="45"/>
  <c r="R96" i="45" s="1"/>
  <c r="S95" i="45" s="1"/>
  <c r="T95" i="45" s="1"/>
  <c r="Q157" i="45"/>
  <c r="Q158" i="45"/>
  <c r="Q152" i="45"/>
  <c r="R152" i="45" s="1"/>
  <c r="S151" i="45" s="1"/>
  <c r="T151" i="45" s="1"/>
  <c r="Q89" i="45"/>
  <c r="R89" i="45" s="1"/>
  <c r="S88" i="45" s="1"/>
  <c r="T88" i="45" s="1"/>
  <c r="Q55" i="45"/>
  <c r="Q56" i="45"/>
  <c r="Q122" i="45"/>
  <c r="R122" i="45" s="1"/>
  <c r="S121" i="45" s="1"/>
  <c r="T121" i="45" s="1"/>
  <c r="Q135" i="45"/>
  <c r="Q136" i="45"/>
  <c r="Q82" i="45"/>
  <c r="R82" i="45" s="1"/>
  <c r="S81" i="45" s="1"/>
  <c r="T81" i="45" s="1"/>
  <c r="R75" i="45"/>
  <c r="S74" i="45" s="1"/>
  <c r="T74" i="45" s="1"/>
  <c r="T101" i="45" l="1"/>
  <c r="R161" i="45"/>
  <c r="S160" i="45" s="1"/>
  <c r="T160" i="45" s="1"/>
  <c r="R157" i="45"/>
  <c r="S156" i="45" s="1"/>
  <c r="T156" i="45" s="1"/>
  <c r="R55" i="45"/>
  <c r="S54" i="45" s="1"/>
  <c r="T54" i="45" s="1"/>
  <c r="R135" i="45"/>
  <c r="S134" i="45" s="1"/>
  <c r="T134" i="45" s="1"/>
  <c r="O50" i="75" l="1"/>
  <c r="J50" i="75"/>
  <c r="G50" i="75"/>
  <c r="O44" i="75"/>
  <c r="J44" i="75"/>
  <c r="G44" i="75"/>
  <c r="O38" i="75"/>
  <c r="J38" i="75"/>
  <c r="G38" i="75"/>
  <c r="O35" i="75"/>
  <c r="J35" i="75"/>
  <c r="G35" i="75"/>
  <c r="R49" i="75" l="1"/>
  <c r="R43" i="75"/>
  <c r="R37" i="75"/>
  <c r="R34" i="75"/>
  <c r="A37" i="75"/>
  <c r="A40" i="75" l="1"/>
  <c r="A43" i="75" s="1"/>
  <c r="A46" i="75" s="1"/>
  <c r="A49" i="75" s="1"/>
  <c r="A52" i="75" s="1"/>
  <c r="O170" i="45"/>
  <c r="O168" i="45"/>
  <c r="O167" i="45"/>
  <c r="O165" i="45"/>
  <c r="J165" i="45"/>
  <c r="G165" i="45"/>
  <c r="R164" i="45" l="1"/>
  <c r="J65" i="45" l="1"/>
  <c r="G65" i="45"/>
  <c r="O62" i="45"/>
  <c r="J62" i="45"/>
  <c r="G62" i="45"/>
  <c r="R59" i="45"/>
  <c r="J59" i="45"/>
  <c r="G59" i="45"/>
  <c r="R64" i="45" l="1"/>
  <c r="R61" i="45"/>
  <c r="R58" i="45"/>
  <c r="S58" i="45" s="1"/>
  <c r="T58" i="45" s="1"/>
  <c r="O66" i="45"/>
  <c r="J32" i="45" l="1"/>
  <c r="G32" i="45"/>
  <c r="R31" i="45" l="1"/>
  <c r="S31" i="45" s="1"/>
  <c r="T31" i="45" s="1"/>
  <c r="O53" i="75" l="1"/>
  <c r="J52" i="75"/>
  <c r="J53" i="75" s="1"/>
  <c r="G52" i="75"/>
  <c r="G53" i="75" s="1"/>
  <c r="R52" i="75" l="1"/>
  <c r="B17" i="6" l="1"/>
  <c r="B22" i="6"/>
  <c r="J39" i="45" l="1"/>
  <c r="J40" i="45" s="1"/>
  <c r="G39" i="45"/>
  <c r="G40" i="45" s="1"/>
  <c r="J43" i="45"/>
  <c r="J44" i="45" s="1"/>
  <c r="G43" i="45"/>
  <c r="G44" i="45" s="1"/>
  <c r="O132" i="45"/>
  <c r="O131" i="45"/>
  <c r="J130" i="45"/>
  <c r="J131" i="45" s="1"/>
  <c r="G130" i="45"/>
  <c r="G131" i="45" s="1"/>
  <c r="O120" i="45"/>
  <c r="O118" i="45"/>
  <c r="J118" i="45"/>
  <c r="G118" i="45"/>
  <c r="N104" i="45"/>
  <c r="O104" i="45" s="1"/>
  <c r="J103" i="45"/>
  <c r="J104" i="45" s="1"/>
  <c r="G103" i="45"/>
  <c r="G104" i="45" s="1"/>
  <c r="R39" i="45" l="1"/>
  <c r="S39" i="45" s="1"/>
  <c r="T39" i="45" s="1"/>
  <c r="R43" i="45"/>
  <c r="S43" i="45" s="1"/>
  <c r="T43" i="45" s="1"/>
  <c r="R130" i="45"/>
  <c r="R103" i="45"/>
  <c r="R117" i="45"/>
  <c r="N143" i="45" l="1"/>
  <c r="J142" i="45"/>
  <c r="J143" i="45" s="1"/>
  <c r="G142" i="45"/>
  <c r="G143" i="45" s="1"/>
  <c r="N149" i="45"/>
  <c r="O149" i="45" s="1"/>
  <c r="N148" i="45"/>
  <c r="J147" i="45"/>
  <c r="J148" i="45" s="1"/>
  <c r="G147" i="45"/>
  <c r="G148" i="45" s="1"/>
  <c r="R142" i="45" l="1"/>
  <c r="O143" i="45"/>
  <c r="R147" i="45"/>
  <c r="O148" i="45"/>
  <c r="Q50" i="75" l="1"/>
  <c r="R50" i="75" s="1"/>
  <c r="S49" i="75" s="1"/>
  <c r="T49" i="75" s="1"/>
  <c r="Q44" i="75"/>
  <c r="R44" i="75" s="1"/>
  <c r="S43" i="75" s="1"/>
  <c r="T43" i="75" s="1"/>
  <c r="Q35" i="75"/>
  <c r="R35" i="75" s="1"/>
  <c r="S34" i="75" s="1"/>
  <c r="T34" i="75" s="1"/>
  <c r="Q38" i="75"/>
  <c r="R38" i="75" s="1"/>
  <c r="S37" i="75" s="1"/>
  <c r="T37" i="75" s="1"/>
  <c r="Q167" i="45"/>
  <c r="Q170" i="45"/>
  <c r="Q168" i="45"/>
  <c r="Q165" i="45"/>
  <c r="Q67" i="45"/>
  <c r="Q62" i="45"/>
  <c r="R62" i="45" s="1"/>
  <c r="S61" i="45" s="1"/>
  <c r="T61" i="45" s="1"/>
  <c r="Q68" i="45"/>
  <c r="Q66" i="45"/>
  <c r="Q65" i="45"/>
  <c r="Q53" i="75"/>
  <c r="R53" i="75" s="1"/>
  <c r="S52" i="75" s="1"/>
  <c r="T52" i="75" s="1"/>
  <c r="Q132" i="45"/>
  <c r="Q131" i="45"/>
  <c r="Q120" i="45"/>
  <c r="Q118" i="45"/>
  <c r="Q104" i="45"/>
  <c r="R104" i="45" s="1"/>
  <c r="S103" i="45" s="1"/>
  <c r="T103" i="45" s="1"/>
  <c r="Q143" i="45"/>
  <c r="R143" i="45" s="1"/>
  <c r="S142" i="45" s="1"/>
  <c r="T142" i="45" s="1"/>
  <c r="Q149" i="45"/>
  <c r="Q148" i="45"/>
  <c r="R165" i="45" l="1"/>
  <c r="S164" i="45" s="1"/>
  <c r="T164" i="45" s="1"/>
  <c r="R65" i="45"/>
  <c r="S64" i="45" s="1"/>
  <c r="T64" i="45" s="1"/>
  <c r="T70" i="45" s="1"/>
  <c r="R131" i="45"/>
  <c r="S130" i="45" s="1"/>
  <c r="T130" i="45" s="1"/>
  <c r="R118" i="45"/>
  <c r="S117" i="45" s="1"/>
  <c r="T117" i="45" s="1"/>
  <c r="T138" i="45" s="1"/>
  <c r="R148" i="45"/>
  <c r="S147" i="45" s="1"/>
  <c r="T147" i="45" s="1"/>
  <c r="T171" i="45" s="1"/>
  <c r="O27" i="75" l="1"/>
  <c r="J27" i="75"/>
  <c r="G27" i="75"/>
  <c r="G2932" i="75"/>
  <c r="G2924" i="75"/>
  <c r="O66" i="75"/>
  <c r="J66" i="75"/>
  <c r="G66" i="75"/>
  <c r="O70" i="75"/>
  <c r="J70" i="75"/>
  <c r="G70" i="75"/>
  <c r="O56" i="75"/>
  <c r="J55" i="75"/>
  <c r="J56" i="75" s="1"/>
  <c r="G55" i="75"/>
  <c r="G56" i="75" s="1"/>
  <c r="O79" i="75"/>
  <c r="J78" i="75"/>
  <c r="J79" i="75" s="1"/>
  <c r="G78" i="75"/>
  <c r="G79" i="75" s="1"/>
  <c r="O76" i="75"/>
  <c r="J75" i="75"/>
  <c r="J76" i="75" s="1"/>
  <c r="G75" i="75"/>
  <c r="G76" i="75" s="1"/>
  <c r="O73" i="75"/>
  <c r="J72" i="75"/>
  <c r="J73" i="75" s="1"/>
  <c r="G72" i="75"/>
  <c r="G73" i="75" s="1"/>
  <c r="O47" i="75"/>
  <c r="J46" i="75"/>
  <c r="J47" i="75" s="1"/>
  <c r="G46" i="75"/>
  <c r="G47" i="75" s="1"/>
  <c r="R69" i="75" l="1"/>
  <c r="Q56" i="75"/>
  <c r="R56" i="75" s="1"/>
  <c r="R46" i="75"/>
  <c r="Q27" i="75"/>
  <c r="R27" i="75" s="1"/>
  <c r="R65" i="75"/>
  <c r="R78" i="75"/>
  <c r="R26" i="75"/>
  <c r="R75" i="75"/>
  <c r="Q47" i="75"/>
  <c r="R47" i="75" s="1"/>
  <c r="R72" i="75"/>
  <c r="G2936" i="75"/>
  <c r="R55" i="75"/>
  <c r="Q76" i="75"/>
  <c r="R76" i="75" s="1"/>
  <c r="Q70" i="75"/>
  <c r="R70" i="75" s="1"/>
  <c r="S69" i="75" s="1"/>
  <c r="T69" i="75" s="1"/>
  <c r="Q73" i="75"/>
  <c r="R73" i="75" s="1"/>
  <c r="Q66" i="75"/>
  <c r="R66" i="75" s="1"/>
  <c r="Q79" i="75"/>
  <c r="R79" i="75" s="1"/>
  <c r="S26" i="75" l="1"/>
  <c r="T26" i="75" s="1"/>
  <c r="S55" i="75"/>
  <c r="T55" i="75" s="1"/>
  <c r="S46" i="75"/>
  <c r="T46" i="75" s="1"/>
  <c r="S78" i="75"/>
  <c r="T78" i="75" s="1"/>
  <c r="S65" i="75"/>
  <c r="T65" i="75" s="1"/>
  <c r="S72" i="75"/>
  <c r="T72" i="75" s="1"/>
  <c r="S75" i="75"/>
  <c r="T75" i="75" s="1"/>
  <c r="T81" i="75" l="1"/>
  <c r="T82" i="75" s="1"/>
  <c r="T83" i="75" s="1"/>
  <c r="T84" i="75" l="1"/>
  <c r="T85" i="75" s="1"/>
  <c r="T86" i="75" s="1"/>
  <c r="E12" i="6" s="1"/>
  <c r="P15" i="75" l="1"/>
  <c r="E13" i="6" l="1"/>
  <c r="E14" i="6" s="1"/>
  <c r="F19" i="6" l="1"/>
  <c r="F25" i="6" l="1"/>
  <c r="J48" i="45" l="1"/>
  <c r="G48" i="45"/>
  <c r="R47" i="45" l="1"/>
  <c r="S47" i="45" s="1"/>
  <c r="T47" i="45" s="1"/>
  <c r="T50" i="45" s="1"/>
  <c r="T173" i="45" s="1"/>
  <c r="T174" i="45" l="1"/>
  <c r="T175" i="45" s="1"/>
  <c r="T176" i="45" s="1"/>
  <c r="A22" i="6"/>
  <c r="F26" i="6"/>
  <c r="F32" i="6" s="1"/>
  <c r="F33" i="6" s="1"/>
  <c r="F34" i="6" s="1"/>
  <c r="A23" i="6" l="1"/>
  <c r="A24" i="6" s="1"/>
  <c r="A29" i="6" s="1"/>
  <c r="A30" i="6" s="1"/>
  <c r="A33" i="6" s="1"/>
  <c r="A35" i="6" s="1"/>
  <c r="A36" i="6" s="1"/>
  <c r="A37" i="6" s="1"/>
  <c r="E17" i="6"/>
  <c r="T177" i="45"/>
  <c r="T178" i="45" s="1"/>
  <c r="D11" i="6" s="1"/>
  <c r="H11" i="6" s="1"/>
  <c r="F35" i="6"/>
  <c r="F36" i="6" s="1"/>
  <c r="P9" i="45" l="1"/>
  <c r="E18" i="6" l="1"/>
  <c r="E19" i="6" s="1"/>
  <c r="E23" i="6" s="1"/>
  <c r="H12" i="6"/>
  <c r="D13" i="6" l="1"/>
  <c r="D14" i="6" s="1"/>
  <c r="E22" i="6"/>
  <c r="E25" i="6" s="1"/>
  <c r="H13" i="6" l="1"/>
  <c r="H14" i="6" s="1"/>
  <c r="E26" i="6"/>
  <c r="E32" i="6" s="1"/>
  <c r="E33" i="6" s="1"/>
  <c r="E34" i="6" s="1"/>
  <c r="E35" i="6" s="1"/>
  <c r="E36" i="6" s="1"/>
  <c r="D17" i="6" l="1"/>
  <c r="H17" i="6" l="1"/>
  <c r="D18" i="6" l="1"/>
  <c r="D19" i="6" s="1"/>
  <c r="D23" i="6" s="1"/>
  <c r="H23" i="6" s="1"/>
  <c r="D22" i="6" l="1"/>
  <c r="H18" i="6"/>
  <c r="H37" i="6" s="1"/>
  <c r="H19" i="6" l="1"/>
  <c r="D24" i="6"/>
  <c r="H24" i="6" s="1"/>
  <c r="D25" i="6" l="1"/>
  <c r="D26" i="6" s="1"/>
  <c r="H22" i="6"/>
  <c r="H25" i="6" s="1"/>
  <c r="D32" i="6" l="1"/>
  <c r="D33" i="6" s="1"/>
  <c r="D34" i="6" s="1"/>
  <c r="D35" i="6" s="1"/>
  <c r="D36" i="6" s="1"/>
  <c r="H26" i="6"/>
  <c r="G29" i="6" s="1"/>
  <c r="G30" i="6" l="1"/>
  <c r="H30" i="6" s="1"/>
  <c r="H29" i="6"/>
  <c r="G31" i="6" l="1"/>
  <c r="G32" i="6" s="1"/>
  <c r="H31" i="6" l="1"/>
  <c r="H32" i="6" s="1"/>
  <c r="G33" i="6"/>
  <c r="H33" i="6" s="1"/>
  <c r="H34" i="6" l="1"/>
  <c r="G34" i="6"/>
  <c r="G35" i="6" s="1"/>
  <c r="H35" i="6" l="1"/>
  <c r="G36" i="6"/>
  <c r="H36" i="6" l="1"/>
  <c r="A21" i="7" l="1"/>
  <c r="D5" i="6"/>
  <c r="A43" i="45" l="1"/>
  <c r="A47" i="45" s="1"/>
  <c r="A54" i="45" s="1"/>
  <c r="A58" i="45" l="1"/>
  <c r="A61" i="45" s="1"/>
  <c r="A64" i="45" s="1"/>
  <c r="A74" i="45" s="1"/>
  <c r="A55" i="75" l="1"/>
  <c r="A60" i="75" l="1"/>
  <c r="A65" i="75" s="1"/>
  <c r="A81" i="45"/>
  <c r="A88" i="45" s="1"/>
  <c r="A95" i="45" s="1"/>
  <c r="A103" i="45" l="1"/>
  <c r="A108" i="45" l="1"/>
  <c r="A112" i="45" s="1"/>
  <c r="A117" i="45" s="1"/>
  <c r="A121" i="45" s="1"/>
  <c r="A72" i="75"/>
  <c r="A75" i="75"/>
  <c r="A69" i="75"/>
  <c r="A125" i="45" l="1"/>
  <c r="A130" i="45"/>
  <c r="A134" i="45" s="1"/>
  <c r="A142" i="45" s="1"/>
  <c r="A147" i="45" s="1"/>
  <c r="A151" i="45" s="1"/>
  <c r="A156" i="45" s="1"/>
  <c r="A160" i="45" s="1"/>
  <c r="A164" i="45" s="1"/>
  <c r="A78" i="75"/>
</calcChain>
</file>

<file path=xl/sharedStrings.xml><?xml version="1.0" encoding="utf-8"?>
<sst xmlns="http://schemas.openxmlformats.org/spreadsheetml/2006/main" count="1020" uniqueCount="355">
  <si>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</si>
  <si>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</si>
  <si>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</si>
  <si>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</si>
  <si>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</si>
  <si>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</si>
  <si>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</si>
  <si>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</si>
  <si>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</si>
  <si>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</si>
  <si>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</si>
  <si>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</si>
  <si>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</si>
  <si>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</t>
  </si>
  <si>
    <t>Î³½Ù»ó`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</si>
  <si>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</si>
  <si>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</si>
  <si>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</si>
  <si>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</si>
  <si>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</si>
  <si>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</si>
  <si>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</si>
  <si>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</si>
  <si>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</si>
  <si>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</si>
  <si>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</si>
  <si>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</si>
  <si>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</si>
  <si>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Շինարարական աշխատանքներ</t>
  </si>
  <si>
    <t>Էլեկտրալուսավորություն և էլեկտրաուժային մաս</t>
  </si>
  <si>
    <t xml:space="preserve">ÀÝ¹³Ù»ÝÁ ·ÉáõË II  </t>
  </si>
  <si>
    <t xml:space="preserve">ÀÝ¹³Ù»ÝÁ I-VI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</si>
  <si>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</si>
  <si>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</si>
  <si>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</si>
  <si>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</si>
  <si>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</si>
  <si>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</si>
  <si>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</si>
  <si>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</si>
  <si>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</si>
  <si>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</si>
  <si>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</si>
  <si>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</si>
  <si>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</si>
  <si>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</si>
  <si>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</si>
  <si>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</si>
  <si>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</si>
  <si>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</si>
  <si>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</si>
  <si>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 xml:space="preserve">²²Ð </t>
  </si>
  <si>
    <t>²Ø´àÔæÀª Áëï Ñ³í³ù Ý³Ë³Ñ³ßíÇ</t>
  </si>
  <si>
    <t>Այդ թվում վերադարձվող գումարը</t>
  </si>
  <si>
    <t>Կազմեց`</t>
  </si>
  <si>
    <t>î»Õ³ÛÇÝ Ý³Ë³Ñ³ßÇí ÃÇí</t>
  </si>
  <si>
    <t>2-1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</si>
  <si>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</si>
  <si>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</si>
  <si>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</si>
  <si>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</si>
  <si>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</si>
  <si>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</si>
  <si>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</si>
  <si>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</si>
  <si>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</si>
  <si>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</si>
  <si>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</si>
  <si>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</si>
  <si>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</si>
  <si>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</si>
  <si>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</si>
  <si>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</si>
  <si>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</si>
  <si>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</si>
  <si>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</si>
  <si>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</si>
  <si>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</si>
  <si>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</si>
  <si>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</si>
  <si>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</si>
  <si>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Քանդման աշխատանքներ</t>
  </si>
  <si>
    <t>մ2</t>
  </si>
  <si>
    <t>E46-103</t>
  </si>
  <si>
    <t xml:space="preserve">C310 տ.մ.կ.29 </t>
  </si>
  <si>
    <t>տ</t>
  </si>
  <si>
    <t>Ընդամենը</t>
  </si>
  <si>
    <t>Պատուհաններ. դռներ</t>
  </si>
  <si>
    <t>շուկա</t>
  </si>
  <si>
    <t xml:space="preserve">          Հատակներ</t>
  </si>
  <si>
    <t>Ցեմենտե հարթեցնող շերտի իրականացում 30մմ հաստությամբ</t>
  </si>
  <si>
    <t>ցեմենտային շաղախ</t>
  </si>
  <si>
    <t>մ3</t>
  </si>
  <si>
    <t>կգ</t>
  </si>
  <si>
    <t>E11-221-1</t>
  </si>
  <si>
    <t>սոսինձ</t>
  </si>
  <si>
    <t>մ</t>
  </si>
  <si>
    <t>E34-389 k0.5</t>
  </si>
  <si>
    <t>պրոֆիլ</t>
  </si>
  <si>
    <t>ինքնահատող ցինկապատ պտուտակ</t>
  </si>
  <si>
    <t>ցինկապատ կռվածք</t>
  </si>
  <si>
    <t>մածիկ</t>
  </si>
  <si>
    <t>լատեքսային ներկ</t>
  </si>
  <si>
    <t>E15-246-1</t>
  </si>
  <si>
    <t>Պատերի սվաղ գաջե շաղախով</t>
  </si>
  <si>
    <t>գաջ</t>
  </si>
  <si>
    <t>1-АР15-55У-5</t>
  </si>
  <si>
    <t>E15-660</t>
  </si>
  <si>
    <t>168-7</t>
  </si>
  <si>
    <t>Վերադիր ծախսեր</t>
  </si>
  <si>
    <t>Շահույթ</t>
  </si>
  <si>
    <t>Ընդամենը նախահաշվով</t>
  </si>
  <si>
    <t>2-2</t>
  </si>
  <si>
    <t>հատ</t>
  </si>
  <si>
    <t>ÞÇÝ³ñ³ñáõÃÛ³Ý ³Ýí³ÝáõÙÁ</t>
  </si>
  <si>
    <t>úµÛ»ÏïÇ Ñ³Ù³ñÁ</t>
  </si>
  <si>
    <t xml:space="preserve">  Հարդարման աշխատանքներ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</si>
  <si>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</si>
  <si>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E11-55 E11-56</t>
  </si>
  <si>
    <t xml:space="preserve">Ընդամենը </t>
  </si>
  <si>
    <t xml:space="preserve">Տուփ անջատիչների, խրոցակային վարդակների տեղադրման համար, տեղադրումով  
</t>
  </si>
  <si>
    <t xml:space="preserve">Տուփ անջատիչների, խրոցակային վարդակների տեղադրման համար, 
</t>
  </si>
  <si>
    <t xml:space="preserve">Մալուխ պղնձե, մեկուսացված,բաժանիչ հիմքով,հատվածքը 3x4մմ2/ВВГ
</t>
  </si>
  <si>
    <r>
      <t>Ц</t>
    </r>
    <r>
      <rPr>
        <sz val="9"/>
        <rFont val="Arial Armenian"/>
        <family val="2"/>
      </rPr>
      <t>8-409-2</t>
    </r>
  </si>
  <si>
    <t xml:space="preserve">Ինքնահարթեցվող շերտ  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</si>
  <si>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</si>
  <si>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</si>
  <si>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E8-59</t>
  </si>
  <si>
    <t>7-3</t>
  </si>
  <si>
    <t>E11-191</t>
  </si>
  <si>
    <t>27-5</t>
  </si>
  <si>
    <t xml:space="preserve">Լամինատե հատակ </t>
  </si>
  <si>
    <t>C124-1</t>
  </si>
  <si>
    <t>Ամրան Ac1 դասի</t>
  </si>
  <si>
    <t>խ.բետոնե բլոկներ</t>
  </si>
  <si>
    <t xml:space="preserve">Մալուխ պղնձե, մեկուսացված, բաժանիչ հիմքով,հատվածքը 3x4մմ2/ , տեղադրումով  ВВГ
</t>
  </si>
  <si>
    <t>Պատերի ներկում լատեքսային ներկով մածիկապատմամբ ջրակայուն</t>
  </si>
  <si>
    <t>E46-124</t>
  </si>
  <si>
    <t>E46-123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</si>
  <si>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</si>
  <si>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</si>
  <si>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</si>
  <si>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</si>
  <si>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8-604-1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</si>
  <si>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</si>
  <si>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</si>
  <si>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8-149-1</t>
    </r>
  </si>
  <si>
    <t>Պատեր Միջնորմներ</t>
  </si>
  <si>
    <t xml:space="preserve">Հին փայտե դռների  ապամոնտաժում
</t>
  </si>
  <si>
    <t xml:space="preserve">Հին փայտե պատուհանների ապամոնտաժում
</t>
  </si>
  <si>
    <t>Պատի շարվածքի  ամրանավորում</t>
  </si>
  <si>
    <t>E8-150</t>
  </si>
  <si>
    <t>Թեթև բետոն   B-15 դասի</t>
  </si>
  <si>
    <t>թեթև բետոն  B-15 դասի</t>
  </si>
  <si>
    <t>66-1</t>
  </si>
  <si>
    <t>Ц8-525-2</t>
  </si>
  <si>
    <t xml:space="preserve">Մոտքային եռաֆազ 50Ա ավտոմատ էլ. Անջատիչ
</t>
  </si>
  <si>
    <t xml:space="preserve">Ելքային միաֆազ 16Ա ավտոմատ էլ. Անջատիչ
</t>
  </si>
  <si>
    <t xml:space="preserve">Ելքային միաֆազ 16Ա ավտոմատ էլ. Անջատիչ
</t>
  </si>
  <si>
    <t xml:space="preserve">Ելքային միաֆազ 25Ա ավտոմատ էլ. Անջատիչ
</t>
  </si>
  <si>
    <t xml:space="preserve">Լուսադիոսային (LED) լուսատու առաստաղների համար, 35-40 վտ հզոր. 3400-3600լմ լուսային հոսանքվ, 3900-4000կ գունային ջերմաստիճանով, IP23-44 պաշտշանվածության աստիճանով
</t>
  </si>
  <si>
    <t xml:space="preserve">ԼԵԴ լուսարձակիչ 35-40 վտ
</t>
  </si>
  <si>
    <t xml:space="preserve">Միաստեղ էլ. Անջատիչ, տեղադրումը փակ, պատի մեջ, 220վ, 6Ա
</t>
  </si>
  <si>
    <t xml:space="preserve">Միաստեղ էլ. Անջատիչ, տեղադրումը փակ, պատի մեջ, 220վ, 6Ա
</t>
  </si>
  <si>
    <t xml:space="preserve">Խրոցակի վարդակ հողացնման հպակով 220վ, 16Ա
 </t>
  </si>
  <si>
    <t xml:space="preserve">Խրոցակի վարդակ հողացնման հպակով 220վ, 16Ա
</t>
  </si>
  <si>
    <t xml:space="preserve">Բաժանիչ տուփ փակ լարանցման էլ. Լուսավորության և վարդակների ցանցերի համար, IP22-44 պաշտպանվածության աստիճանով  
</t>
  </si>
  <si>
    <t>E11-252</t>
  </si>
  <si>
    <t>Շրիշակ Լամինացված, 80x2400մմ</t>
  </si>
  <si>
    <t>E11-273</t>
  </si>
  <si>
    <t>Փոքր ծավալի համար ծախսեր</t>
  </si>
  <si>
    <t xml:space="preserve">Լամինատ </t>
  </si>
  <si>
    <t xml:space="preserve">Պատուհանագոգե պլաստմասե 40սմ  գույնը անտրացին /RAL 7016/  </t>
  </si>
  <si>
    <t>Շինարարական աղբի մաքրում, հավաքում, բարձում ա/մ և տեղափոխում մինջև 10կմ</t>
  </si>
  <si>
    <t xml:space="preserve">Պատուհանագոգե պլաստմասե 40սմ  գույնը անտրացին /RAL 7016/
</t>
  </si>
  <si>
    <t>10-102</t>
  </si>
  <si>
    <t>E15-277-1</t>
  </si>
  <si>
    <t>շեպերի  սվաղ գաջե շաղախով</t>
  </si>
  <si>
    <t>շեպերի  ներկում լատեքսային ներկով մածիկապատմամբ ջրակայուն</t>
  </si>
  <si>
    <t xml:space="preserve">Պատերի շար պեմզաբլոկներով  </t>
  </si>
  <si>
    <t xml:space="preserve">Պատուհանների շերտավարագույրներ </t>
  </si>
  <si>
    <r>
      <rPr>
        <sz val="10"/>
        <rFont val="Sylfaen"/>
        <family val="1"/>
        <charset val="204"/>
      </rPr>
      <t>Շերտավարագույր /ոճն ու ձևը համաձայնեցնել պատվիրատուի հետ/</t>
    </r>
    <r>
      <rPr>
        <sz val="9"/>
        <rFont val="Sylfaen"/>
        <family val="1"/>
      </rPr>
      <t xml:space="preserve">
</t>
    </r>
  </si>
  <si>
    <t>E8-140</t>
  </si>
  <si>
    <t>ՀՀ ՍՅՈՒՆԻՔԻ ՄԱՐԶԻ ՏԵՂ ՀԱՄԱՅՆՔԻ ՔԱՐԱՇԵՆ ԲՆԱԿԱՎԱՅՐԻ
ՄՇԱԿՈՒՅԹԻ ՏԱՆ ԵՐԿՐՈՐԴ ՀԱՐԿՈՒՄ ԳՏՆՎՈՂ ՄԵԿ ՍԵՆՅԱԿԻ
ՎԵՐԱՆՈՐՈԳՄԱՆ ԱՇԽԱՏԱՆՔՆԵՐԻ ԱՇԽԱՏԱՆՔԱՅԻՆ ՆԱԽԱԳԻԾ</t>
  </si>
  <si>
    <t xml:space="preserve">Ց/ավազե հարթեցնող շերտի քանդում
</t>
  </si>
  <si>
    <t xml:space="preserve">Առկա գաջե սվաղի քանդում
</t>
  </si>
  <si>
    <t xml:space="preserve">Միջանցքի գաջե սվաղի քանդում
</t>
  </si>
  <si>
    <t>Միջանցքի ներկում լատեքսային ներկով մածիկապատմամբ ջրակայուն</t>
  </si>
  <si>
    <t>Արմսթրոնգ (Armstrong) մոդուլային կախովի առաստաղը 600x600 մմ</t>
  </si>
  <si>
    <t xml:space="preserve">Արմսթրոնգ </t>
  </si>
  <si>
    <t>Կերամոգրանիտե  սալիկ</t>
  </si>
  <si>
    <t>Կերամոգրանիտե հատակի իրականացում</t>
  </si>
  <si>
    <t>Կերամոգրանիտե շրիշակ
 h=70 մմ</t>
  </si>
  <si>
    <t>Կերամոգրանիտե սալիկ</t>
  </si>
  <si>
    <t xml:space="preserve">Պլաստմասե էլ. Վահանակ 6 ավտոմատ անջատիչի համար (մոդուլ) տեղադրվում է պատի խոռոչում
</t>
  </si>
  <si>
    <t xml:space="preserve">Պլաստմասե էլ. Վահանակ 6 ավտոմատ անջատիչի համար 
</t>
  </si>
  <si>
    <t xml:space="preserve">Ելքային միաֆազ 25Ա ավտոմատ էլ. անջատիչ
/Առկա հին գծերի համար/
</t>
  </si>
  <si>
    <t xml:space="preserve">Մուտքային միաֆազ 40Ա ավտոմատ էլ. անջատիչ
</t>
  </si>
  <si>
    <t xml:space="preserve">Մուտքային միաֆազ 40Ա ավտոմատ էլ. անջատիչ
</t>
  </si>
  <si>
    <t xml:space="preserve">Ելքային եռաֆազ 50Ա ավտոմատ էլ. Անջատիչ
</t>
  </si>
  <si>
    <t xml:space="preserve">Պղնձե մալուխ ВВГнг-LS-3x2.5մմ2 , վարդակների խմբային գծերի համար
</t>
  </si>
  <si>
    <t xml:space="preserve">Պղնձե մալուխ ВВГнг-LS-3x2.5մմ2 
</t>
  </si>
  <si>
    <t xml:space="preserve">Պղնձե մալուխ ВВГнг-LS-3x1.5մմ2 , վարդակների խմբային գծերի համար
</t>
  </si>
  <si>
    <t xml:space="preserve">Պղնձե մալուխ ВВГнг-LS-3x1.5մմ2 ,
</t>
  </si>
  <si>
    <t xml:space="preserve">ПВX Ճկախողովակում Ø25մմ
</t>
  </si>
  <si>
    <t xml:space="preserve">1984 ÃíÇ ·Ý»ñáí »õ í»ñ³Ñ³ßí³ñÏí³Í 2026 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</si>
  <si>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</si>
  <si>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>մարտ  ամսվա ï»Õ»Ï³·ñÇó »õ 2026Ã. ßáõÏ³Û³Ï³Ý ³ñÅ»ùÝ»ñÇó, ¹ñ³Ýó ³í»É³óí³Í` 5% ³ÛÉ ÝÛáõÃ»ñ« 12,9%</t>
  </si>
  <si>
    <t xml:space="preserve">P23-169 </t>
  </si>
  <si>
    <t>P23-170</t>
  </si>
  <si>
    <t>E6-86</t>
  </si>
  <si>
    <t>ամրանացանցի տեղադրում ցեմենտե հարթեցնող շերտի տակ</t>
  </si>
  <si>
    <t>ամրանային ցանց</t>
  </si>
  <si>
    <t xml:space="preserve">          </t>
  </si>
  <si>
    <t xml:space="preserve">Ֆաներայից հատակի  քանդում փայտե շրիշակների հետ
</t>
  </si>
  <si>
    <t xml:space="preserve">ինքնահարթեցվող շերտի իրականացում </t>
  </si>
  <si>
    <t>î»Õ³ÛÇÝ Ý³Ë³Ñ³ßÇí             N 2-1</t>
  </si>
  <si>
    <t>î»Õ³ÛÇÝ Ý³Ë³Ñ³ßÇí              N 2-2</t>
  </si>
  <si>
    <r>
      <t>Դռներ Մետաղապլաստե, բլոկով, , 60մմ հաստ., ապակեփաթեթով 4+4մմ, պրոֆիլ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</t>
    </r>
    <r>
      <rPr>
        <sz val="9"/>
        <rFont val="Sylfaen"/>
        <family val="1"/>
      </rPr>
      <t xml:space="preserve">
</t>
    </r>
  </si>
  <si>
    <t xml:space="preserve">Դռներ Մետաղապլաստե, բլոկով, , 60մմ հաստ., ապակեփաթեթով 4+4մմ, պրոֆիլ անվտանգության փականներով և համապատասխան փակման մեխանիզմով։
</t>
  </si>
  <si>
    <r>
      <t xml:space="preserve">Պատուհան   Մետաղապլաստե, բլոկով,  60մմ հաստ., ապակեփաթեթով 4+4մմ, պրոֆիլ , 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  </t>
    </r>
  </si>
  <si>
    <t xml:space="preserve">Պատուհան   Մետաղապլաստե, բլոկով,  60մմ հաստ., ապակեփաթեթով 4+4մմ, պրոֆիլ ,  անվտանգության փականներով և համապատասխան փակման մեխանիզմով։  
</t>
  </si>
  <si>
    <t xml:space="preserve">տուփ
</t>
  </si>
  <si>
    <t xml:space="preserve">     èáõµÉáõó ¹ñ³ÙÇ ³ÝóÙ³Ý ·áñÍ³ÏÇóÁ Ñ³ßí³ñÏí³Í ¿ ³ßË³ïáÕÝ»ñÇ ³Ùë³Ï³Ý 262768 ¹ñ³Ù</t>
  </si>
  <si>
    <t>Շինարարական աշխատանքներ Քանդման աշխատանքներ</t>
  </si>
  <si>
    <t>ԱԱՀ</t>
  </si>
  <si>
    <t>В СЮНИКСКОЙ ОБЛАСТИ АРМЕНИИ МЕСТО ОБЩИНЫ КАМЕННЫЙ НАСЕЛЕННОГО ПУНКТА
ДОМА КУЛЬТУРЫ НА ВТОРОМ ЭТАЖЕ, НАХОДЯЩИХСЯ В ОДНОЙ КОМНАТЕ
РЕМОНТНЫХ РАБОТ РАБОЧИЙ ПРОЕКТ</t>
  </si>
  <si>
    <t>Ü3Ë3Ñ3ßí3ÛÇÝ 3ñÅ»ùÁ</t>
  </si>
  <si>
    <t>Ñ3½. 1ñ3Ù</t>
  </si>
  <si>
    <t>ØÇçÇÝ 3ßË3ï3í3ñÓÁ</t>
  </si>
  <si>
    <t>1ñ3Ù</t>
  </si>
  <si>
    <t xml:space="preserve">Переходные коэффициенты. </t>
  </si>
  <si>
    <r>
      <t>заработной платы</t>
    </r>
    <r>
      <rPr>
        <i/>
        <sz val="10"/>
        <rFont val="Arial Armenian"/>
        <family val="2"/>
      </rPr>
      <t xml:space="preserve"> -</t>
    </r>
  </si>
  <si>
    <t>машин в эксплуатацию -</t>
  </si>
  <si>
    <t xml:space="preserve">НАШЕЙ ЭРЫ/НАШЕЙ ЭРЫ
</t>
  </si>
  <si>
    <t>ÞÇýñ, ÝáñÙ3-ïÇíÇ Ñ3Ù3ñÁ</t>
  </si>
  <si>
    <t>2ßË3ï3ÝùÝ»ñÇ, Í3Ëë»ñÇ 3Ýí3ÝáõÙÁ ã3÷Ù3Ý ÙÇ3íáñÁ</t>
  </si>
  <si>
    <t>â3÷Ù3Ý ÙÇ3íáñÁ</t>
  </si>
  <si>
    <t>ø3Ý3ÏÁ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</si>
  <si>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</si>
  <si>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</si>
  <si>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</si>
  <si>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</si>
  <si>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</si>
  <si>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</si>
  <si>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ÜÛáõÃ»ñÇ 3Ýí3ÝáõÙÁ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</si>
  <si>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</si>
  <si>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</si>
  <si>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</si>
  <si>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</si>
  <si>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Строительные работы Снос</t>
  </si>
  <si>
    <t xml:space="preserve">Фара для сноса деревянной шашки с
</t>
  </si>
  <si>
    <t>м2</t>
  </si>
  <si>
    <t xml:space="preserve">Ц/песчаного сглаживание слоя снос
</t>
  </si>
  <si>
    <t xml:space="preserve">Доступные детали штукатурная снос
</t>
  </si>
  <si>
    <r>
      <t>м</t>
    </r>
    <r>
      <rPr>
        <sz val="9"/>
        <rFont val="Arial Armenian"/>
        <family val="2"/>
      </rPr>
      <t>2</t>
    </r>
  </si>
  <si>
    <t xml:space="preserve">Коридор мягкая штукатурная снос
</t>
  </si>
  <si>
    <t xml:space="preserve">Старых деревянных окон демонтаж
</t>
  </si>
  <si>
    <t xml:space="preserve">Старые деревянные двери демонтаж
</t>
  </si>
  <si>
    <t xml:space="preserve">C310 т. м. к. 29 </t>
  </si>
  <si>
    <t>Строительных отходов уборка, сбор, отгрузка а/м и перевозка до которого 10 км</t>
  </si>
  <si>
    <t>т</t>
  </si>
  <si>
    <t>Всего</t>
  </si>
  <si>
    <t>Стены Маджоре</t>
  </si>
  <si>
    <t xml:space="preserve">Стены прядь сезона </t>
  </si>
  <si>
    <t>м3</t>
  </si>
  <si>
    <t>да.бетонные блоки</t>
  </si>
  <si>
    <t>шт</t>
  </si>
  <si>
    <t>импортной цементной инструменты</t>
  </si>
  <si>
    <t>Стены прочность армирование</t>
  </si>
  <si>
    <t>Арматура класса Ac1</t>
  </si>
  <si>
    <t>Легкий бетон B-15-класс</t>
  </si>
  <si>
    <t>легкий бетон B-15-класс</t>
  </si>
  <si>
    <t>Окна пвх. двери</t>
  </si>
  <si>
    <t>рынок</t>
  </si>
  <si>
    <r>
      <t>Двери Металлические, блоком, , мм толщиной., пакета 4+4мм, профиль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</t>
    </r>
    <r>
      <rPr>
        <sz val="9"/>
        <rFont val="Sylfaen"/>
        <family val="1"/>
      </rPr>
      <t xml:space="preserve">
</t>
    </r>
  </si>
  <si>
    <t xml:space="preserve">Двери Металлические, блоком, , мм толщиной., пакета 4+4мм, профиль безопасности законов и соответствующих закрытия механизму.
</t>
  </si>
  <si>
    <r>
      <t xml:space="preserve">Окна Пластиковые, блоком, мм толщиной., пакета 4+4мм, профиль 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 </t>
    </r>
  </si>
  <si>
    <t xml:space="preserve">Окна Пластиковые, блоком, мм толщиной., пакета 4+4мм, автоматизации , безопасности, законов и соответствующих закрытия механизму. 
</t>
  </si>
  <si>
    <t xml:space="preserve">Затухание пластмасс 40см цвет антон /RAL 7016/ </t>
  </si>
  <si>
    <t>м</t>
  </si>
  <si>
    <t xml:space="preserve">Затухание пластмасс 40см цвет антон /RAL 7016/
</t>
  </si>
  <si>
    <r>
      <rPr>
        <sz val="10"/>
        <rFont val="Sylfaen"/>
        <family val="1"/>
        <charset val="204"/>
      </rPr>
      <t>Мебель /стиль и форма согласовать с заказчиком/</t>
    </r>
    <r>
      <rPr>
        <sz val="9"/>
        <rFont val="Sylfaen"/>
        <family val="1"/>
      </rPr>
      <t xml:space="preserve">
</t>
    </r>
  </si>
  <si>
    <t xml:space="preserve">Окна, жалюзи </t>
  </si>
  <si>
    <t xml:space="preserve"> Пол</t>
  </si>
  <si>
    <t>Цементные сглаживание слоя осуществление мм толщиной</t>
  </si>
  <si>
    <t>Е6-86</t>
  </si>
  <si>
    <t>страница установка цементные сглаживание слоя под</t>
  </si>
  <si>
    <t>арматурная сетка</t>
  </si>
  <si>
    <t xml:space="preserve">Ламинат полы </t>
  </si>
  <si>
    <t xml:space="preserve">Ламинат </t>
  </si>
  <si>
    <t xml:space="preserve">Акаев слой </t>
  </si>
  <si>
    <t>кг</t>
  </si>
  <si>
    <t>Мебель для Ноутбуков, 80x2400մմ</t>
  </si>
  <si>
    <t xml:space="preserve">акаев слоя осуществление </t>
  </si>
  <si>
    <t>Керамогранит для осуществление</t>
  </si>
  <si>
    <t>Керамогранит плитка</t>
  </si>
  <si>
    <t>клей</t>
  </si>
  <si>
    <t>Керамогранит ступени
 h=70 мм</t>
  </si>
  <si>
    <t xml:space="preserve"> Отделочные работы</t>
  </si>
  <si>
    <t>Стены штукатурка мягкая шагов</t>
  </si>
  <si>
    <t>алебастр</t>
  </si>
  <si>
    <t>Стены покраска автомобилей краской знакомств спецодежда</t>
  </si>
  <si>
    <t>мебель</t>
  </si>
  <si>
    <t>латексные краски</t>
  </si>
  <si>
    <t>шипы мебель мягкая шагов</t>
  </si>
  <si>
    <t>шипы покраска автомобилей краской знакомств спецодежда</t>
  </si>
  <si>
    <t>Коридор покраска автомобилей краской знакомств спецодежда</t>
  </si>
  <si>
    <t>Армстронг (Armstrong) модульный подвесной потолок 600x600 мм</t>
  </si>
  <si>
    <t xml:space="preserve">Армстронг </t>
  </si>
  <si>
    <t>профиль</t>
  </si>
  <si>
    <t>анат гальванизированный винт</t>
  </si>
  <si>
    <t>детские крак</t>
  </si>
  <si>
    <r>
      <t>Электросервис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и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 т. ч.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часть</t>
    </r>
  </si>
  <si>
    <t>Ý3Ë3Ñ3ßíÇ 3Ýí3ÝáõÙÁ</t>
  </si>
  <si>
    <t>úµÛ»ÏïÇ 3Ýí3ÝáõÙÁ -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</si>
  <si>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</si>
  <si>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t xml:space="preserve">Металл тоже. Панель 6 автоматических выключателей для (модуль) установлен на стенке полости
</t>
  </si>
  <si>
    <t xml:space="preserve">Металл тоже. Панель 6 автоматических выключателей для 
</t>
  </si>
  <si>
    <t xml:space="preserve">Выходное трехфазное 50А автоматически тоже. Переключатель
</t>
  </si>
  <si>
    <t xml:space="preserve">Метки комнаты 50А автоматически тоже. Переключатель
</t>
  </si>
  <si>
    <t xml:space="preserve">Исходящие однофазный 25А автоматически тоже. переключатель
/Существующих старых линий для/
</t>
  </si>
  <si>
    <t xml:space="preserve">Исходящие однофазный 25А автоматически тоже. Переключатель
</t>
  </si>
  <si>
    <t xml:space="preserve">Входящие однофазный 40А автоматически тоже. переключатель
</t>
  </si>
  <si>
    <t xml:space="preserve">Входящие однофазный 40А автоматически тоже. переключатель
</t>
  </si>
  <si>
    <t xml:space="preserve">Исходящие однофазный 16А автоматически тоже. Переключатель
</t>
  </si>
  <si>
    <t xml:space="preserve">Исходящие однофазный 16А автоматически тоже. Переключатель
</t>
  </si>
  <si>
    <t xml:space="preserve">Лосося (LED) светильники для потолков, 35-40 вт мощный. До 3400 лм световой гост, 3900-4000կ цветовой температурой вспышки, IP23-44 остановить градусов
</t>
  </si>
  <si>
    <t xml:space="preserve">ЖК ласки 35-40 вт
</t>
  </si>
  <si>
    <t xml:space="preserve">ПВX Короле Ø25մմ
</t>
  </si>
  <si>
    <t xml:space="preserve">Мастер тоже. Переключатель установки закрытым, в стене, 220վ, 6А
</t>
  </si>
  <si>
    <t xml:space="preserve">Мастер тоже. Переключатель установки закрытым, в стене, 220վ, 6А
</t>
  </si>
  <si>
    <t xml:space="preserve">Автомобильные генераторы огня псков 220վ, 16А
 </t>
  </si>
  <si>
    <t xml:space="preserve">Автомобильные генераторы огня псков 220վ, 16А
</t>
  </si>
  <si>
    <t xml:space="preserve">Разделительный коробка закрытого ларца тоже. Освещение и розетки для сетей, IP22-44 защищенности градусов 
</t>
  </si>
  <si>
    <t xml:space="preserve">коробка передач
</t>
  </si>
  <si>
    <t xml:space="preserve">Коробка выключатели, штепсельные розетки для установки, текирова 
</t>
  </si>
  <si>
    <t xml:space="preserve">Коробка выключатели, штепсельные розетки для установки, 
</t>
  </si>
  <si>
    <t xml:space="preserve">Кабели медные, изолированные, сепаратор основании,атака 3x4մմ2/ , текирова ВВГ
</t>
  </si>
  <si>
    <t xml:space="preserve">Кабели медные, изолированные,сепаратор основании,атака 3x4մմ2/ВВГ
</t>
  </si>
  <si>
    <t xml:space="preserve">Медь кабель ВВГнг-LS-3x2.Мм , розеток групповых линий для
</t>
  </si>
  <si>
    <t xml:space="preserve">Медь кабель ВВГнг-LS-3x2.Мм 
</t>
  </si>
  <si>
    <t xml:space="preserve">Медь кабель ВВГнг-LS-3x1.Мм , розеток групповых линий для
</t>
  </si>
  <si>
    <t xml:space="preserve">Медь кабель ВВГнг-LS-3x1.Мм ,
</t>
  </si>
  <si>
    <t xml:space="preserve">Всего </t>
  </si>
  <si>
    <t>Всего по смете</t>
  </si>
  <si>
    <t>НДС</t>
  </si>
  <si>
    <t>Самец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</si>
  <si>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</si>
  <si>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</si>
  <si>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</si>
  <si>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</si>
  <si>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</si>
  <si>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Стоим един</t>
  </si>
  <si>
    <t>Стоим 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</si>
</sst>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0.00_р_._-;\-* #\ ##0.00_р_._-;_-* &quot;-&quot;??_р_._-;_-@_-"/>
    <numFmt numFmtId="165" formatCode=";;;"/>
    <numFmt numFmtId="166" formatCode="dd\.mm\.yyyy"/>
    <numFmt numFmtId="167" formatCode="0.000"/>
    <numFmt numFmtId="168" formatCode="0.0"/>
    <numFmt numFmtId="169" formatCode="#\ ##0.00"/>
    <numFmt numFmtId="170" formatCode="0.0000"/>
  </numFmts>
  <fonts count="48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b/>
      <sz val="10"/>
      <name val="Sylfaen"/>
      <family val="1"/>
    </font>
    <font>
      <b/>
      <sz val="8"/>
      <name val="Sylfaen"/>
      <family val="1"/>
      <charset val="204"/>
    </font>
    <font>
      <sz val="10"/>
      <name val="Arial"/>
      <family val="2"/>
    </font>
    <font>
      <sz val="9"/>
      <name val="Arial AM"/>
      <family val="2"/>
    </font>
    <font>
      <sz val="9"/>
      <name val="Arial"/>
      <family val="2"/>
    </font>
    <font>
      <sz val="8"/>
      <name val="Arial AM"/>
      <family val="2"/>
    </font>
    <font>
      <i/>
      <sz val="10"/>
      <name val="Arial"/>
      <family val="2"/>
    </font>
    <font>
      <sz val="9"/>
      <name val="Times New Roman"/>
      <family val="1"/>
    </font>
    <font>
      <b/>
      <i/>
      <sz val="11"/>
      <name val="Arial Armenian"/>
      <family val="2"/>
    </font>
    <font>
      <u/>
      <sz val="12"/>
      <name val="Arial Armenian"/>
      <family val="2"/>
    </font>
    <font>
      <sz val="11"/>
      <name val="Arial Armenian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2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68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5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</cellStyleXfs>
  <cellXfs count="1259">
    <xf numFmtId="0" fontId="0" fillId="0" borderId="0" xfId="0"/>
    <xf numFmtId="0" fontId="13" fillId="0" borderId="0" xfId="27" applyFont="1" applyAlignment="1">
      <alignment horizontal="left"/>
    </xf>
    <xf numFmtId="0" fontId="13" fillId="0" borderId="0" xfId="27" applyFont="1"/>
    <xf numFmtId="169" fontId="21" fillId="0" borderId="0" xfId="27" applyNumberFormat="1" applyFont="1" applyAlignment="1">
      <alignment horizontal="center"/>
    </xf>
    <xf numFmtId="2" fontId="29" fillId="0" borderId="65" xfId="59" applyNumberFormat="1" applyFont="1" applyBorder="1" applyAlignment="1">
      <alignment vertical="top"/>
    </xf>
    <xf numFmtId="49" fontId="29" fillId="0" borderId="69" xfId="59" applyNumberFormat="1" applyFont="1" applyBorder="1" applyAlignment="1">
      <alignment horizontal="left" vertical="top" wrapText="1"/>
    </xf>
    <xf numFmtId="49" fontId="29" fillId="0" borderId="53" xfId="59" applyNumberFormat="1" applyFont="1" applyBorder="1" applyAlignment="1">
      <alignment horizontal="left" vertical="top" wrapText="1"/>
    </xf>
    <xf numFmtId="49" fontId="29" fillId="0" borderId="55" xfId="59" applyNumberFormat="1" applyFont="1" applyBorder="1" applyAlignment="1">
      <alignment horizontal="left" vertical="top" wrapText="1"/>
    </xf>
    <xf numFmtId="0" fontId="35" fillId="0" borderId="13" xfId="0" applyFont="1" applyBorder="1" applyAlignment="1">
      <alignment horizontal="center" vertical="top"/>
    </xf>
    <xf numFmtId="0" fontId="35" fillId="0" borderId="14" xfId="0" applyFont="1" applyBorder="1" applyAlignment="1">
      <alignment vertical="top"/>
    </xf>
    <xf numFmtId="0" fontId="36" fillId="0" borderId="15" xfId="0" applyFont="1" applyBorder="1" applyAlignment="1">
      <alignment vertical="top"/>
    </xf>
    <xf numFmtId="0" fontId="35" fillId="0" borderId="14" xfId="0" applyFont="1" applyBorder="1" applyAlignment="1">
      <alignment horizontal="center" vertical="center"/>
    </xf>
    <xf numFmtId="2" fontId="35" fillId="0" borderId="15" xfId="0" applyNumberFormat="1" applyFont="1" applyBorder="1" applyAlignment="1">
      <alignment horizontal="center" vertical="center" shrinkToFit="1"/>
    </xf>
    <xf numFmtId="2" fontId="35" fillId="0" borderId="14" xfId="0" applyNumberFormat="1" applyFont="1" applyBorder="1" applyAlignment="1">
      <alignment vertical="top"/>
    </xf>
    <xf numFmtId="2" fontId="35" fillId="0" borderId="14" xfId="0" applyNumberFormat="1" applyFont="1" applyBorder="1" applyAlignment="1">
      <alignment vertical="top" shrinkToFit="1"/>
    </xf>
    <xf numFmtId="2" fontId="35" fillId="0" borderId="22" xfId="0" applyNumberFormat="1" applyFont="1" applyBorder="1" applyAlignment="1">
      <alignment vertical="top"/>
    </xf>
    <xf numFmtId="2" fontId="35" fillId="0" borderId="23" xfId="0" applyNumberFormat="1" applyFont="1" applyBorder="1" applyAlignment="1">
      <alignment vertical="top"/>
    </xf>
    <xf numFmtId="2" fontId="36" fillId="0" borderId="14" xfId="0" applyNumberFormat="1" applyFont="1" applyBorder="1" applyAlignment="1">
      <alignment vertical="top"/>
    </xf>
    <xf numFmtId="0" fontId="35" fillId="0" borderId="14" xfId="0" applyFont="1" applyBorder="1" applyAlignment="1">
      <alignment horizontal="center" vertical="center" shrinkToFit="1"/>
    </xf>
    <xf numFmtId="2" fontId="35" fillId="0" borderId="14" xfId="0" applyNumberFormat="1" applyFont="1" applyBorder="1" applyAlignment="1">
      <alignment horizontal="center" vertical="center"/>
    </xf>
    <xf numFmtId="2" fontId="35" fillId="0" borderId="14" xfId="0" applyNumberFormat="1" applyFont="1" applyBorder="1" applyAlignment="1">
      <alignment horizontal="center" vertical="center" shrinkToFit="1"/>
    </xf>
    <xf numFmtId="2" fontId="35" fillId="0" borderId="35" xfId="0" applyNumberFormat="1" applyFont="1" applyBorder="1" applyAlignment="1">
      <alignment vertical="center" shrinkToFit="1"/>
    </xf>
    <xf numFmtId="0" fontId="35" fillId="0" borderId="13" xfId="59" applyFont="1" applyBorder="1" applyAlignment="1">
      <alignment horizontal="center" vertical="top"/>
    </xf>
    <xf numFmtId="0" fontId="35" fillId="0" borderId="14" xfId="59" applyFont="1" applyBorder="1" applyAlignment="1">
      <alignment vertical="top"/>
    </xf>
    <xf numFmtId="0" fontId="36" fillId="0" borderId="15" xfId="59" applyFont="1" applyBorder="1" applyAlignment="1">
      <alignment vertical="top"/>
    </xf>
    <xf numFmtId="0" fontId="35" fillId="0" borderId="14" xfId="59" applyFont="1" applyBorder="1" applyAlignment="1">
      <alignment horizontal="center" vertical="center"/>
    </xf>
    <xf numFmtId="2" fontId="35" fillId="0" borderId="15" xfId="59" applyNumberFormat="1" applyFont="1" applyBorder="1" applyAlignment="1">
      <alignment horizontal="center" vertical="center" shrinkToFit="1"/>
    </xf>
    <xf numFmtId="2" fontId="35" fillId="0" borderId="14" xfId="59" applyNumberFormat="1" applyFont="1" applyBorder="1" applyAlignment="1">
      <alignment vertical="top"/>
    </xf>
    <xf numFmtId="2" fontId="35" fillId="0" borderId="14" xfId="59" applyNumberFormat="1" applyFont="1" applyBorder="1" applyAlignment="1">
      <alignment vertical="top" shrinkToFit="1"/>
    </xf>
    <xf numFmtId="2" fontId="35" fillId="0" borderId="22" xfId="59" applyNumberFormat="1" applyFont="1" applyBorder="1" applyAlignment="1">
      <alignment vertical="top"/>
    </xf>
    <xf numFmtId="2" fontId="35" fillId="0" borderId="23" xfId="59" applyNumberFormat="1" applyFont="1" applyBorder="1" applyAlignment="1">
      <alignment vertical="top"/>
    </xf>
    <xf numFmtId="2" fontId="36" fillId="0" borderId="14" xfId="59" applyNumberFormat="1" applyFont="1" applyBorder="1" applyAlignment="1">
      <alignment vertical="top"/>
    </xf>
    <xf numFmtId="0" fontId="35" fillId="0" borderId="14" xfId="59" applyFont="1" applyBorder="1" applyAlignment="1">
      <alignment horizontal="center" vertical="center" shrinkToFit="1"/>
    </xf>
    <xf numFmtId="2" fontId="35" fillId="0" borderId="14" xfId="59" applyNumberFormat="1" applyFont="1" applyBorder="1" applyAlignment="1">
      <alignment horizontal="center" vertical="center"/>
    </xf>
    <xf numFmtId="2" fontId="35" fillId="0" borderId="14" xfId="59" applyNumberFormat="1" applyFont="1" applyBorder="1" applyAlignment="1">
      <alignment horizontal="center" vertical="center" shrinkToFit="1"/>
    </xf>
    <xf numFmtId="2" fontId="35" fillId="0" borderId="35" xfId="59" applyNumberFormat="1" applyFont="1" applyBorder="1" applyAlignment="1">
      <alignment vertical="center" shrinkToFit="1"/>
    </xf>
    <xf numFmtId="0" fontId="35" fillId="0" borderId="40" xfId="59" applyFont="1" applyBorder="1" applyAlignment="1">
      <alignment horizontal="center" vertical="top"/>
    </xf>
    <xf numFmtId="0" fontId="36" fillId="0" borderId="23" xfId="59" applyFont="1" applyBorder="1" applyAlignment="1">
      <alignment vertical="top"/>
    </xf>
    <xf numFmtId="2" fontId="35" fillId="0" borderId="22" xfId="59" applyNumberFormat="1" applyFont="1" applyBorder="1" applyAlignment="1">
      <alignment horizontal="center" vertical="center" shrinkToFit="1"/>
    </xf>
    <xf numFmtId="0" fontId="37" fillId="0" borderId="44" xfId="0" applyFont="1" applyBorder="1" applyAlignment="1">
      <alignment horizontal="right" vertical="center"/>
    </xf>
    <xf numFmtId="2" fontId="37" fillId="0" borderId="43" xfId="0" applyNumberFormat="1" applyFont="1" applyBorder="1" applyAlignment="1">
      <alignment horizontal="right" vertical="center"/>
    </xf>
    <xf numFmtId="0" fontId="1" fillId="0" borderId="0" xfId="0" applyFont="1"/>
    <xf numFmtId="0" fontId="9" fillId="0" borderId="0" xfId="32" applyFont="1" applyAlignment="1">
      <alignment horizontal="center"/>
    </xf>
    <xf numFmtId="0" fontId="1" fillId="0" borderId="0" xfId="32" applyFont="1"/>
    <xf numFmtId="0" fontId="10" fillId="0" borderId="0" xfId="32" applyFont="1" applyAlignment="1">
      <alignment horizontal="right" vertical="center"/>
    </xf>
    <xf numFmtId="0" fontId="10" fillId="0" borderId="0" xfId="32" applyFont="1"/>
    <xf numFmtId="0" fontId="9" fillId="0" borderId="0" xfId="52" applyFont="1" applyAlignment="1">
      <alignment horizontal="left"/>
    </xf>
    <xf numFmtId="0" fontId="9" fillId="0" borderId="0" xfId="32" applyFont="1" applyAlignment="1">
      <alignment horizontal="right"/>
    </xf>
    <xf numFmtId="2" fontId="8" fillId="0" borderId="0" xfId="32" applyNumberFormat="1" applyFont="1" applyAlignment="1">
      <alignment horizontal="left" vertical="center"/>
    </xf>
    <xf numFmtId="0" fontId="8" fillId="0" borderId="0" xfId="32" applyFont="1"/>
    <xf numFmtId="2" fontId="5" fillId="0" borderId="65" xfId="0" applyNumberFormat="1" applyFont="1" applyBorder="1" applyAlignment="1">
      <alignment vertical="top"/>
    </xf>
    <xf numFmtId="2" fontId="5" fillId="0" borderId="65" xfId="0" applyNumberFormat="1" applyFont="1" applyBorder="1" applyAlignment="1">
      <alignment vertical="top" shrinkToFit="1"/>
    </xf>
    <xf numFmtId="2" fontId="5" fillId="0" borderId="73" xfId="0" applyNumberFormat="1" applyFont="1" applyBorder="1" applyAlignment="1">
      <alignment vertical="top"/>
    </xf>
    <xf numFmtId="2" fontId="5" fillId="0" borderId="66" xfId="0" applyNumberFormat="1" applyFont="1" applyBorder="1" applyAlignment="1">
      <alignment vertical="top"/>
    </xf>
    <xf numFmtId="0" fontId="5" fillId="0" borderId="65" xfId="0" applyFont="1" applyBorder="1" applyAlignment="1">
      <alignment horizontal="center" vertical="center" shrinkToFit="1"/>
    </xf>
    <xf numFmtId="2" fontId="5" fillId="0" borderId="65" xfId="0" applyNumberFormat="1" applyFont="1" applyBorder="1" applyAlignment="1">
      <alignment horizontal="center" vertical="center"/>
    </xf>
    <xf numFmtId="2" fontId="5" fillId="0" borderId="66" xfId="0" applyNumberFormat="1" applyFont="1" applyBorder="1" applyAlignment="1">
      <alignment vertical="top" shrinkToFit="1"/>
    </xf>
    <xf numFmtId="2" fontId="5" fillId="0" borderId="67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horizontal="center" vertical="top"/>
    </xf>
    <xf numFmtId="2" fontId="5" fillId="0" borderId="0" xfId="0" applyNumberFormat="1" applyFont="1" applyAlignment="1">
      <alignment vertical="top"/>
    </xf>
    <xf numFmtId="2" fontId="5" fillId="0" borderId="20" xfId="0" applyNumberFormat="1" applyFont="1" applyBorder="1" applyAlignment="1">
      <alignment vertical="top"/>
    </xf>
    <xf numFmtId="0" fontId="5" fillId="0" borderId="70" xfId="0" applyFont="1" applyBorder="1" applyAlignment="1">
      <alignment horizontal="center" vertical="center" shrinkToFit="1"/>
    </xf>
    <xf numFmtId="2" fontId="5" fillId="0" borderId="70" xfId="0" applyNumberFormat="1" applyFont="1" applyBorder="1" applyAlignment="1">
      <alignment horizontal="center" vertical="center" shrinkToFit="1"/>
    </xf>
    <xf numFmtId="2" fontId="5" fillId="0" borderId="70" xfId="0" applyNumberFormat="1" applyFont="1" applyBorder="1" applyAlignment="1">
      <alignment horizontal="center" vertical="center"/>
    </xf>
    <xf numFmtId="2" fontId="5" fillId="0" borderId="70" xfId="0" applyNumberFormat="1" applyFont="1" applyBorder="1" applyAlignment="1">
      <alignment vertical="top" shrinkToFit="1"/>
    </xf>
    <xf numFmtId="2" fontId="5" fillId="0" borderId="71" xfId="0" applyNumberFormat="1" applyFont="1" applyBorder="1" applyAlignment="1">
      <alignment vertical="top" shrinkToFit="1"/>
    </xf>
    <xf numFmtId="2" fontId="5" fillId="0" borderId="0" xfId="0" applyNumberFormat="1" applyFont="1" applyAlignment="1">
      <alignment vertical="top" shrinkToFit="1"/>
    </xf>
    <xf numFmtId="2" fontId="5" fillId="0" borderId="9" xfId="0" applyNumberFormat="1" applyFont="1" applyBorder="1" applyAlignment="1">
      <alignment vertical="top"/>
    </xf>
    <xf numFmtId="2" fontId="5" fillId="0" borderId="38" xfId="0" applyNumberFormat="1" applyFont="1" applyBorder="1" applyAlignment="1">
      <alignment vertical="top" shrinkToFit="1"/>
    </xf>
    <xf numFmtId="2" fontId="5" fillId="0" borderId="33" xfId="0" applyNumberFormat="1" applyFont="1" applyBorder="1" applyAlignment="1">
      <alignment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vertical="top" shrinkToFit="1"/>
    </xf>
    <xf numFmtId="2" fontId="5" fillId="0" borderId="12" xfId="0" applyNumberFormat="1" applyFont="1" applyBorder="1" applyAlignment="1">
      <alignment vertical="top"/>
    </xf>
    <xf numFmtId="2" fontId="5" fillId="0" borderId="21" xfId="0" applyNumberFormat="1" applyFont="1" applyBorder="1" applyAlignment="1">
      <alignment vertical="top"/>
    </xf>
    <xf numFmtId="2" fontId="5" fillId="0" borderId="34" xfId="0" applyNumberFormat="1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20" xfId="0" applyNumberFormat="1" applyFont="1" applyBorder="1" applyAlignment="1">
      <alignment vertical="top" shrinkToFit="1"/>
    </xf>
    <xf numFmtId="2" fontId="5" fillId="0" borderId="67" xfId="32" applyNumberFormat="1" applyFont="1" applyBorder="1" applyAlignment="1">
      <alignment horizontal="center" vertical="center" shrinkToFit="1"/>
    </xf>
    <xf numFmtId="0" fontId="5" fillId="0" borderId="0" xfId="32" applyFont="1" applyAlignment="1">
      <alignment vertical="top"/>
    </xf>
    <xf numFmtId="165" fontId="5" fillId="0" borderId="0" xfId="32" applyNumberFormat="1" applyFont="1" applyAlignment="1">
      <alignment vertical="top"/>
    </xf>
    <xf numFmtId="2" fontId="5" fillId="0" borderId="33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horizontal="center" vertical="center" shrinkToFit="1"/>
    </xf>
    <xf numFmtId="0" fontId="5" fillId="0" borderId="72" xfId="0" applyFont="1" applyBorder="1" applyAlignment="1">
      <alignment horizontal="center" vertical="top" shrinkToFit="1"/>
    </xf>
    <xf numFmtId="2" fontId="12" fillId="0" borderId="65" xfId="32" applyNumberFormat="1" applyFont="1" applyBorder="1" applyAlignment="1">
      <alignment vertical="top"/>
    </xf>
    <xf numFmtId="2" fontId="12" fillId="0" borderId="65" xfId="32" applyNumberFormat="1" applyFont="1" applyBorder="1" applyAlignment="1">
      <alignment vertical="top" shrinkToFit="1"/>
    </xf>
    <xf numFmtId="2" fontId="12" fillId="0" borderId="73" xfId="32" applyNumberFormat="1" applyFont="1" applyBorder="1" applyAlignment="1">
      <alignment vertical="top"/>
    </xf>
    <xf numFmtId="2" fontId="12" fillId="0" borderId="66" xfId="32" applyNumberFormat="1" applyFont="1" applyBorder="1" applyAlignment="1">
      <alignment vertical="top"/>
    </xf>
    <xf numFmtId="0" fontId="12" fillId="0" borderId="14" xfId="32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horizontal="center" vertical="center"/>
    </xf>
    <xf numFmtId="2" fontId="12" fillId="0" borderId="14" xfId="32" applyNumberFormat="1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vertical="top"/>
    </xf>
    <xf numFmtId="2" fontId="12" fillId="0" borderId="23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65" xfId="28" applyNumberFormat="1" applyFont="1" applyBorder="1" applyAlignment="1">
      <alignment vertical="top" shrinkToFit="1"/>
    </xf>
    <xf numFmtId="2" fontId="12" fillId="0" borderId="0" xfId="28" applyNumberFormat="1" applyFont="1" applyAlignment="1">
      <alignment vertical="top"/>
    </xf>
    <xf numFmtId="2" fontId="12" fillId="0" borderId="9" xfId="28" applyNumberFormat="1" applyFont="1" applyBorder="1" applyAlignment="1">
      <alignment vertical="top"/>
    </xf>
    <xf numFmtId="2" fontId="12" fillId="0" borderId="20" xfId="32" applyNumberFormat="1" applyFont="1" applyBorder="1" applyAlignment="1">
      <alignment vertical="top"/>
    </xf>
    <xf numFmtId="0" fontId="12" fillId="0" borderId="70" xfId="34" applyFont="1" applyBorder="1" applyAlignment="1">
      <alignment horizontal="center" vertical="top" shrinkToFit="1"/>
    </xf>
    <xf numFmtId="2" fontId="12" fillId="0" borderId="70" xfId="34" applyNumberFormat="1" applyFont="1" applyBorder="1" applyAlignment="1">
      <alignment vertical="top" shrinkToFit="1"/>
    </xf>
    <xf numFmtId="2" fontId="12" fillId="0" borderId="70" xfId="34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 shrinkToFit="1"/>
    </xf>
    <xf numFmtId="2" fontId="12" fillId="0" borderId="12" xfId="32" applyNumberFormat="1" applyFont="1" applyBorder="1" applyAlignment="1">
      <alignment vertical="top"/>
    </xf>
    <xf numFmtId="2" fontId="12" fillId="0" borderId="21" xfId="32" applyNumberFormat="1" applyFont="1" applyBorder="1" applyAlignment="1">
      <alignment vertical="top"/>
    </xf>
    <xf numFmtId="0" fontId="12" fillId="0" borderId="60" xfId="34" applyFont="1" applyBorder="1" applyAlignment="1">
      <alignment vertical="top" shrinkToFit="1"/>
    </xf>
    <xf numFmtId="2" fontId="12" fillId="0" borderId="60" xfId="34" applyNumberFormat="1" applyFont="1" applyBorder="1" applyAlignment="1">
      <alignment vertical="top"/>
    </xf>
    <xf numFmtId="2" fontId="12" fillId="0" borderId="61" xfId="34" applyNumberFormat="1" applyFont="1" applyBorder="1" applyAlignment="1">
      <alignment vertical="top" shrinkToFit="1"/>
    </xf>
    <xf numFmtId="2" fontId="5" fillId="0" borderId="34" xfId="32" applyNumberFormat="1" applyFont="1" applyBorder="1" applyAlignment="1">
      <alignment vertical="center" shrinkToFit="1"/>
    </xf>
    <xf numFmtId="2" fontId="12" fillId="0" borderId="65" xfId="34" applyNumberFormat="1" applyFont="1" applyBorder="1" applyAlignment="1">
      <alignment vertical="top"/>
    </xf>
    <xf numFmtId="2" fontId="12" fillId="0" borderId="65" xfId="34" applyNumberFormat="1" applyFont="1" applyBorder="1" applyAlignment="1">
      <alignment vertical="top" shrinkToFit="1"/>
    </xf>
    <xf numFmtId="2" fontId="12" fillId="0" borderId="73" xfId="34" applyNumberFormat="1" applyFont="1" applyBorder="1" applyAlignment="1">
      <alignment vertical="top"/>
    </xf>
    <xf numFmtId="2" fontId="12" fillId="0" borderId="66" xfId="34" applyNumberFormat="1" applyFont="1" applyBorder="1" applyAlignment="1">
      <alignment vertical="top"/>
    </xf>
    <xf numFmtId="0" fontId="12" fillId="0" borderId="65" xfId="34" applyFont="1" applyBorder="1" applyAlignment="1">
      <alignment horizontal="center" vertical="center" shrinkToFit="1"/>
    </xf>
    <xf numFmtId="2" fontId="12" fillId="0" borderId="65" xfId="34" applyNumberFormat="1" applyFont="1" applyBorder="1" applyAlignment="1">
      <alignment horizontal="center" vertical="center"/>
    </xf>
    <xf numFmtId="2" fontId="12" fillId="0" borderId="66" xfId="34" applyNumberFormat="1" applyFont="1" applyBorder="1" applyAlignment="1">
      <alignment vertical="top" shrinkToFit="1"/>
    </xf>
    <xf numFmtId="2" fontId="5" fillId="0" borderId="67" xfId="34" applyNumberFormat="1" applyFont="1" applyBorder="1" applyAlignment="1">
      <alignment horizontal="center" vertical="center" shrinkToFit="1"/>
    </xf>
    <xf numFmtId="0" fontId="5" fillId="0" borderId="0" xfId="34" applyFont="1" applyAlignment="1">
      <alignment vertical="top"/>
    </xf>
    <xf numFmtId="165" fontId="5" fillId="0" borderId="0" xfId="34" applyNumberFormat="1" applyFont="1" applyAlignment="1">
      <alignment vertical="top"/>
    </xf>
    <xf numFmtId="2" fontId="12" fillId="0" borderId="0" xfId="34" applyNumberFormat="1" applyFont="1" applyAlignment="1">
      <alignment vertical="top"/>
    </xf>
    <xf numFmtId="2" fontId="12" fillId="0" borderId="9" xfId="34" applyNumberFormat="1" applyFont="1" applyBorder="1" applyAlignment="1">
      <alignment vertical="top"/>
    </xf>
    <xf numFmtId="2" fontId="12" fillId="0" borderId="20" xfId="34" applyNumberFormat="1" applyFont="1" applyBorder="1" applyAlignment="1">
      <alignment vertical="top"/>
    </xf>
    <xf numFmtId="0" fontId="12" fillId="0" borderId="31" xfId="34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/>
    </xf>
    <xf numFmtId="2" fontId="12" fillId="0" borderId="31" xfId="34" applyNumberFormat="1" applyFont="1" applyBorder="1" applyAlignment="1">
      <alignment vertical="top" shrinkToFit="1"/>
    </xf>
    <xf numFmtId="2" fontId="12" fillId="0" borderId="0" xfId="34" applyNumberFormat="1" applyFont="1" applyAlignment="1">
      <alignment vertical="top" shrinkToFit="1"/>
    </xf>
    <xf numFmtId="0" fontId="12" fillId="0" borderId="0" xfId="34" applyFont="1" applyAlignment="1">
      <alignment horizontal="center" vertical="center" shrinkToFit="1"/>
    </xf>
    <xf numFmtId="2" fontId="12" fillId="0" borderId="0" xfId="34" applyNumberFormat="1" applyFont="1" applyAlignment="1">
      <alignment horizontal="center" vertical="center"/>
    </xf>
    <xf numFmtId="2" fontId="12" fillId="0" borderId="20" xfId="34" applyNumberFormat="1" applyFont="1" applyBorder="1" applyAlignment="1">
      <alignment vertical="top" shrinkToFit="1"/>
    </xf>
    <xf numFmtId="2" fontId="5" fillId="0" borderId="33" xfId="34" applyNumberFormat="1" applyFont="1" applyBorder="1" applyAlignment="1">
      <alignment vertical="center" shrinkToFit="1"/>
    </xf>
    <xf numFmtId="0" fontId="5" fillId="0" borderId="10" xfId="34" applyFont="1" applyBorder="1" applyAlignment="1">
      <alignment horizontal="center" vertical="top"/>
    </xf>
    <xf numFmtId="0" fontId="5" fillId="0" borderId="2" xfId="34" applyFont="1" applyBorder="1" applyAlignment="1">
      <alignment vertical="top"/>
    </xf>
    <xf numFmtId="0" fontId="12" fillId="0" borderId="2" xfId="34" applyFont="1" applyBorder="1" applyAlignment="1">
      <alignment horizontal="center" vertical="center"/>
    </xf>
    <xf numFmtId="2" fontId="12" fillId="0" borderId="11" xfId="34" applyNumberFormat="1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vertical="top"/>
    </xf>
    <xf numFmtId="2" fontId="12" fillId="0" borderId="2" xfId="34" applyNumberFormat="1" applyFont="1" applyBorder="1" applyAlignment="1">
      <alignment vertical="top" shrinkToFit="1"/>
    </xf>
    <xf numFmtId="2" fontId="12" fillId="0" borderId="12" xfId="34" applyNumberFormat="1" applyFont="1" applyBorder="1" applyAlignment="1">
      <alignment vertical="top"/>
    </xf>
    <xf numFmtId="2" fontId="12" fillId="0" borderId="21" xfId="34" applyNumberFormat="1" applyFont="1" applyBorder="1" applyAlignment="1">
      <alignment vertical="top"/>
    </xf>
    <xf numFmtId="0" fontId="12" fillId="0" borderId="2" xfId="34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horizontal="center" vertical="center"/>
    </xf>
    <xf numFmtId="2" fontId="12" fillId="0" borderId="21" xfId="34" applyNumberFormat="1" applyFont="1" applyBorder="1" applyAlignment="1">
      <alignment vertical="top" shrinkToFit="1"/>
    </xf>
    <xf numFmtId="2" fontId="5" fillId="0" borderId="11" xfId="34" applyNumberFormat="1" applyFont="1" applyBorder="1" applyAlignment="1">
      <alignment horizontal="center" vertical="center" shrinkToFit="1"/>
    </xf>
    <xf numFmtId="2" fontId="5" fillId="0" borderId="34" xfId="34" applyNumberFormat="1" applyFont="1" applyBorder="1" applyAlignment="1">
      <alignment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2" fontId="5" fillId="0" borderId="46" xfId="0" applyNumberFormat="1" applyFont="1" applyBorder="1" applyAlignment="1">
      <alignment vertical="center" shrinkToFit="1"/>
    </xf>
    <xf numFmtId="2" fontId="10" fillId="0" borderId="45" xfId="0" applyNumberFormat="1" applyFont="1" applyBorder="1" applyAlignment="1">
      <alignment horizontal="right" vertical="center" shrinkToFit="1"/>
    </xf>
    <xf numFmtId="2" fontId="10" fillId="0" borderId="43" xfId="0" applyNumberFormat="1" applyFont="1" applyBorder="1" applyAlignment="1">
      <alignment horizontal="right" vertical="center"/>
    </xf>
    <xf numFmtId="2" fontId="10" fillId="0" borderId="43" xfId="0" applyNumberFormat="1" applyFont="1" applyBorder="1" applyAlignment="1">
      <alignment horizontal="right" vertical="center" shrinkToFit="1"/>
    </xf>
    <xf numFmtId="2" fontId="10" fillId="0" borderId="47" xfId="0" applyNumberFormat="1" applyFont="1" applyBorder="1" applyAlignment="1">
      <alignment horizontal="right" vertical="center" shrinkToFit="1"/>
    </xf>
    <xf numFmtId="2" fontId="5" fillId="0" borderId="0" xfId="0" applyNumberFormat="1" applyFont="1" applyAlignment="1">
      <alignment horizontal="center" vertical="center" shrinkToFit="1"/>
    </xf>
    <xf numFmtId="0" fontId="5" fillId="0" borderId="0" xfId="59" applyFont="1" applyAlignment="1">
      <alignment horizontal="center" vertical="center" shrinkToFit="1"/>
    </xf>
    <xf numFmtId="2" fontId="5" fillId="0" borderId="0" xfId="59" applyNumberFormat="1" applyFont="1" applyAlignment="1">
      <alignment horizontal="center" vertical="center"/>
    </xf>
    <xf numFmtId="2" fontId="5" fillId="0" borderId="0" xfId="59" applyNumberFormat="1" applyFont="1" applyAlignment="1">
      <alignment horizontal="center" vertical="center" shrinkToFit="1"/>
    </xf>
    <xf numFmtId="2" fontId="5" fillId="0" borderId="0" xfId="59" applyNumberFormat="1" applyFont="1" applyAlignment="1">
      <alignment vertical="top" shrinkToFit="1"/>
    </xf>
    <xf numFmtId="0" fontId="3" fillId="0" borderId="0" xfId="34" applyFont="1" applyAlignment="1">
      <alignment horizontal="center"/>
    </xf>
    <xf numFmtId="49" fontId="3" fillId="0" borderId="0" xfId="34" applyNumberFormat="1" applyFont="1" applyAlignment="1">
      <alignment horizontal="center"/>
    </xf>
    <xf numFmtId="49" fontId="3" fillId="0" borderId="0" xfId="34" applyNumberFormat="1" applyFont="1" applyAlignment="1">
      <alignment horizontal="left"/>
    </xf>
    <xf numFmtId="2" fontId="3" fillId="0" borderId="0" xfId="34" applyNumberFormat="1" applyFont="1" applyAlignment="1">
      <alignment horizontal="right"/>
    </xf>
    <xf numFmtId="2" fontId="5" fillId="0" borderId="0" xfId="34" applyNumberFormat="1" applyFont="1" applyAlignment="1">
      <alignment horizontal="right"/>
    </xf>
    <xf numFmtId="0" fontId="3" fillId="0" borderId="0" xfId="34" applyFont="1" applyAlignment="1">
      <alignment horizontal="right" vertical="top" shrinkToFit="1"/>
    </xf>
    <xf numFmtId="0" fontId="1" fillId="0" borderId="0" xfId="34" applyFont="1"/>
    <xf numFmtId="165" fontId="1" fillId="0" borderId="0" xfId="34" applyNumberFormat="1" applyFont="1"/>
    <xf numFmtId="0" fontId="8" fillId="0" borderId="2" xfId="34" applyFont="1" applyBorder="1" applyAlignment="1">
      <alignment horizontal="centerContinuous"/>
    </xf>
    <xf numFmtId="0" fontId="45" fillId="0" borderId="2" xfId="34" applyFont="1" applyBorder="1" applyAlignment="1">
      <alignment horizontal="centerContinuous"/>
    </xf>
    <xf numFmtId="0" fontId="1" fillId="0" borderId="2" xfId="34" applyFont="1" applyBorder="1" applyAlignment="1">
      <alignment horizontal="centerContinuous"/>
    </xf>
    <xf numFmtId="0" fontId="8" fillId="0" borderId="65" xfId="34" applyFont="1" applyBorder="1"/>
    <xf numFmtId="0" fontId="45" fillId="0" borderId="65" xfId="34" applyFont="1" applyBorder="1"/>
    <xf numFmtId="0" fontId="1" fillId="0" borderId="65" xfId="34" applyFont="1" applyBorder="1"/>
    <xf numFmtId="0" fontId="1" fillId="0" borderId="0" xfId="34" applyFont="1" applyAlignment="1">
      <alignment horizontal="right"/>
    </xf>
    <xf numFmtId="0" fontId="2" fillId="0" borderId="0" xfId="34" applyFont="1"/>
    <xf numFmtId="0" fontId="8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49" fontId="14" fillId="0" borderId="0" xfId="34" applyNumberFormat="1" applyFont="1" applyAlignment="1">
      <alignment horizontal="right"/>
    </xf>
    <xf numFmtId="49" fontId="2" fillId="0" borderId="0" xfId="34" applyNumberFormat="1" applyFont="1"/>
    <xf numFmtId="165" fontId="2" fillId="0" borderId="0" xfId="34" applyNumberFormat="1" applyFont="1"/>
    <xf numFmtId="0" fontId="3" fillId="0" borderId="0" xfId="34" applyFont="1"/>
    <xf numFmtId="0" fontId="10" fillId="0" borderId="2" xfId="34" applyFont="1" applyBorder="1" applyAlignment="1">
      <alignment horizontal="centerContinuous"/>
    </xf>
    <xf numFmtId="0" fontId="10" fillId="0" borderId="0" xfId="59" applyFont="1" applyAlignment="1">
      <alignment wrapText="1"/>
    </xf>
    <xf numFmtId="0" fontId="10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10" fillId="0" borderId="0" xfId="34" applyFont="1"/>
    <xf numFmtId="0" fontId="1" fillId="0" borderId="0" xfId="34" applyFont="1" applyAlignment="1">
      <alignment horizontal="left" vertical="center"/>
    </xf>
    <xf numFmtId="166" fontId="10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11" fillId="0" borderId="0" xfId="34" applyFont="1" applyAlignment="1">
      <alignment shrinkToFit="1"/>
    </xf>
    <xf numFmtId="0" fontId="1" fillId="0" borderId="0" xfId="34" applyFont="1" applyAlignment="1">
      <alignment shrinkToFit="1"/>
    </xf>
    <xf numFmtId="2" fontId="8" fillId="0" borderId="0" xfId="34" applyNumberFormat="1" applyFont="1" applyAlignment="1">
      <alignment horizontal="left" vertical="center"/>
    </xf>
    <xf numFmtId="2" fontId="5" fillId="0" borderId="0" xfId="34" applyNumberFormat="1" applyFont="1" applyAlignment="1">
      <alignment vertical="top"/>
    </xf>
    <xf numFmtId="2" fontId="5" fillId="0" borderId="0" xfId="34" applyNumberFormat="1" applyFont="1" applyAlignment="1">
      <alignment vertical="top" shrinkToFit="1"/>
    </xf>
    <xf numFmtId="2" fontId="5" fillId="0" borderId="73" xfId="34" applyNumberFormat="1" applyFont="1" applyBorder="1" applyAlignment="1">
      <alignment vertical="top"/>
    </xf>
    <xf numFmtId="2" fontId="5" fillId="0" borderId="65" xfId="34" applyNumberFormat="1" applyFont="1" applyBorder="1" applyAlignment="1">
      <alignment vertical="top" shrinkToFit="1"/>
    </xf>
    <xf numFmtId="2" fontId="5" fillId="0" borderId="66" xfId="34" applyNumberFormat="1" applyFont="1" applyBorder="1" applyAlignment="1">
      <alignment vertical="top"/>
    </xf>
    <xf numFmtId="0" fontId="5" fillId="0" borderId="65" xfId="34" applyFont="1" applyBorder="1" applyAlignment="1">
      <alignment horizontal="center" vertical="center" shrinkToFit="1"/>
    </xf>
    <xf numFmtId="2" fontId="5" fillId="0" borderId="65" xfId="34" applyNumberFormat="1" applyFont="1" applyBorder="1" applyAlignment="1">
      <alignment horizontal="center" vertical="center"/>
    </xf>
    <xf numFmtId="2" fontId="5" fillId="0" borderId="65" xfId="34" applyNumberFormat="1" applyFont="1" applyBorder="1" applyAlignment="1">
      <alignment vertical="top"/>
    </xf>
    <xf numFmtId="2" fontId="5" fillId="0" borderId="66" xfId="34" applyNumberFormat="1" applyFont="1" applyBorder="1" applyAlignment="1">
      <alignment vertical="top" shrinkToFit="1"/>
    </xf>
    <xf numFmtId="2" fontId="5" fillId="0" borderId="9" xfId="34" applyNumberFormat="1" applyFont="1" applyBorder="1" applyAlignment="1">
      <alignment vertical="top"/>
    </xf>
    <xf numFmtId="2" fontId="5" fillId="0" borderId="20" xfId="34" applyNumberFormat="1" applyFont="1" applyBorder="1" applyAlignment="1">
      <alignment vertical="top"/>
    </xf>
    <xf numFmtId="2" fontId="5" fillId="0" borderId="70" xfId="34" applyNumberFormat="1" applyFont="1" applyBorder="1" applyAlignment="1">
      <alignment horizontal="center" vertical="center" shrinkToFit="1"/>
    </xf>
    <xf numFmtId="2" fontId="5" fillId="0" borderId="70" xfId="34" applyNumberFormat="1" applyFont="1" applyBorder="1" applyAlignment="1">
      <alignment horizontal="center" vertical="center"/>
    </xf>
    <xf numFmtId="2" fontId="5" fillId="0" borderId="70" xfId="28" applyNumberFormat="1" applyFont="1" applyBorder="1" applyAlignment="1">
      <alignment vertical="top" shrinkToFit="1"/>
    </xf>
    <xf numFmtId="2" fontId="5" fillId="0" borderId="71" xfId="34" applyNumberFormat="1" applyFont="1" applyBorder="1" applyAlignment="1">
      <alignment vertical="top" shrinkToFit="1"/>
    </xf>
    <xf numFmtId="0" fontId="5" fillId="0" borderId="29" xfId="34" applyFont="1" applyBorder="1" applyAlignment="1">
      <alignment horizontal="center" vertical="center" shrinkToFit="1"/>
    </xf>
    <xf numFmtId="2" fontId="5" fillId="0" borderId="29" xfId="34" applyNumberFormat="1" applyFont="1" applyBorder="1" applyAlignment="1">
      <alignment horizontal="center" vertical="center"/>
    </xf>
    <xf numFmtId="2" fontId="5" fillId="0" borderId="29" xfId="34" applyNumberFormat="1" applyFont="1" applyBorder="1" applyAlignment="1">
      <alignment vertical="top"/>
    </xf>
    <xf numFmtId="2" fontId="5" fillId="0" borderId="38" xfId="34" applyNumberFormat="1" applyFont="1" applyBorder="1" applyAlignment="1">
      <alignment vertical="top" shrinkToFit="1"/>
    </xf>
    <xf numFmtId="2" fontId="5" fillId="0" borderId="2" xfId="34" applyNumberFormat="1" applyFont="1" applyBorder="1" applyAlignment="1">
      <alignment vertical="top"/>
    </xf>
    <xf numFmtId="2" fontId="5" fillId="0" borderId="2" xfId="34" applyNumberFormat="1" applyFont="1" applyBorder="1" applyAlignment="1">
      <alignment vertical="top" shrinkToFit="1"/>
    </xf>
    <xf numFmtId="2" fontId="5" fillId="0" borderId="12" xfId="34" applyNumberFormat="1" applyFont="1" applyBorder="1" applyAlignment="1">
      <alignment vertical="top"/>
    </xf>
    <xf numFmtId="2" fontId="5" fillId="0" borderId="21" xfId="34" applyNumberFormat="1" applyFont="1" applyBorder="1" applyAlignment="1">
      <alignment vertical="top"/>
    </xf>
    <xf numFmtId="0" fontId="5" fillId="0" borderId="0" xfId="34" applyFont="1" applyAlignment="1">
      <alignment horizontal="center" vertical="center" shrinkToFit="1"/>
    </xf>
    <xf numFmtId="2" fontId="5" fillId="0" borderId="0" xfId="34" applyNumberFormat="1" applyFont="1" applyAlignment="1">
      <alignment horizontal="center" vertical="center"/>
    </xf>
    <xf numFmtId="2" fontId="5" fillId="0" borderId="20" xfId="34" applyNumberFormat="1" applyFont="1" applyBorder="1" applyAlignment="1">
      <alignment vertical="top" shrinkToFit="1"/>
    </xf>
    <xf numFmtId="0" fontId="5" fillId="0" borderId="0" xfId="28" applyFont="1" applyAlignment="1">
      <alignment vertical="top"/>
    </xf>
    <xf numFmtId="165" fontId="5" fillId="0" borderId="0" xfId="28" applyNumberFormat="1" applyFont="1" applyAlignment="1">
      <alignment vertical="top"/>
    </xf>
    <xf numFmtId="2" fontId="12" fillId="0" borderId="70" xfId="34" applyNumberFormat="1" applyFont="1" applyBorder="1" applyAlignment="1">
      <alignment horizontal="center" vertical="top" shrinkToFit="1"/>
    </xf>
    <xf numFmtId="2" fontId="12" fillId="0" borderId="70" xfId="34" applyNumberFormat="1" applyFont="1" applyBorder="1" applyAlignment="1">
      <alignment horizontal="center" vertical="top"/>
    </xf>
    <xf numFmtId="2" fontId="12" fillId="0" borderId="71" xfId="34" applyNumberFormat="1" applyFont="1" applyBorder="1" applyAlignment="1">
      <alignment vertical="top" shrinkToFit="1"/>
    </xf>
    <xf numFmtId="0" fontId="12" fillId="0" borderId="63" xfId="34" applyFont="1" applyBorder="1" applyAlignment="1">
      <alignment horizontal="center" vertical="top" shrinkToFit="1"/>
    </xf>
    <xf numFmtId="2" fontId="12" fillId="0" borderId="63" xfId="34" applyNumberFormat="1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horizontal="center" vertical="top"/>
    </xf>
    <xf numFmtId="2" fontId="12" fillId="0" borderId="63" xfId="34" applyNumberFormat="1" applyFont="1" applyBorder="1" applyAlignment="1">
      <alignment vertical="top" shrinkToFit="1"/>
    </xf>
    <xf numFmtId="2" fontId="12" fillId="0" borderId="39" xfId="34" applyNumberFormat="1" applyFont="1" applyBorder="1" applyAlignment="1">
      <alignment vertical="top" shrinkToFit="1"/>
    </xf>
    <xf numFmtId="0" fontId="12" fillId="0" borderId="70" xfId="34" applyFont="1" applyBorder="1" applyAlignment="1">
      <alignment horizontal="center" vertical="center" shrinkToFit="1"/>
    </xf>
    <xf numFmtId="2" fontId="12" fillId="0" borderId="70" xfId="34" applyNumberFormat="1" applyFont="1" applyBorder="1" applyAlignment="1">
      <alignment horizontal="center" vertical="center" shrinkToFit="1"/>
    </xf>
    <xf numFmtId="2" fontId="12" fillId="0" borderId="70" xfId="34" applyNumberFormat="1" applyFont="1" applyBorder="1" applyAlignment="1">
      <alignment horizontal="center" vertical="center"/>
    </xf>
    <xf numFmtId="0" fontId="12" fillId="0" borderId="29" xfId="34" applyFont="1" applyBorder="1" applyAlignment="1">
      <alignment horizontal="center" vertical="center" shrinkToFit="1"/>
    </xf>
    <xf numFmtId="2" fontId="12" fillId="0" borderId="29" xfId="34" applyNumberFormat="1" applyFont="1" applyBorder="1" applyAlignment="1">
      <alignment horizontal="center" vertical="center"/>
    </xf>
    <xf numFmtId="2" fontId="12" fillId="0" borderId="29" xfId="34" applyNumberFormat="1" applyFont="1" applyBorder="1" applyAlignment="1">
      <alignment vertical="top"/>
    </xf>
    <xf numFmtId="2" fontId="12" fillId="0" borderId="38" xfId="34" applyNumberFormat="1" applyFont="1" applyBorder="1" applyAlignment="1">
      <alignment vertical="top" shrinkToFit="1"/>
    </xf>
    <xf numFmtId="0" fontId="5" fillId="0" borderId="0" xfId="59" applyFont="1" applyAlignment="1">
      <alignment vertical="top"/>
    </xf>
    <xf numFmtId="0" fontId="5" fillId="0" borderId="41" xfId="59" applyFont="1" applyBorder="1" applyAlignment="1">
      <alignment horizontal="center" vertical="top"/>
    </xf>
    <xf numFmtId="10" fontId="5" fillId="0" borderId="0" xfId="59" applyNumberFormat="1" applyFont="1" applyAlignment="1">
      <alignment horizontal="center" vertical="center"/>
    </xf>
    <xf numFmtId="2" fontId="5" fillId="0" borderId="9" xfId="59" applyNumberFormat="1" applyFont="1" applyBorder="1" applyAlignment="1">
      <alignment horizontal="center" vertical="center" shrinkToFit="1"/>
    </xf>
    <xf numFmtId="2" fontId="5" fillId="0" borderId="0" xfId="59" applyNumberFormat="1" applyFont="1" applyAlignment="1">
      <alignment vertical="top"/>
    </xf>
    <xf numFmtId="2" fontId="5" fillId="0" borderId="46" xfId="59" applyNumberFormat="1" applyFont="1" applyBorder="1" applyAlignment="1">
      <alignment vertical="center" shrinkToFit="1"/>
    </xf>
    <xf numFmtId="0" fontId="5" fillId="0" borderId="0" xfId="59" applyFont="1" applyAlignment="1">
      <alignment horizontal="center" vertical="center"/>
    </xf>
    <xf numFmtId="0" fontId="10" fillId="0" borderId="42" xfId="59" applyFont="1" applyBorder="1" applyAlignment="1">
      <alignment horizontal="right" vertical="center"/>
    </xf>
    <xf numFmtId="0" fontId="10" fillId="0" borderId="43" xfId="59" applyFont="1" applyBorder="1" applyAlignment="1">
      <alignment horizontal="right" vertical="center"/>
    </xf>
    <xf numFmtId="2" fontId="10" fillId="0" borderId="45" xfId="59" applyNumberFormat="1" applyFont="1" applyBorder="1" applyAlignment="1">
      <alignment horizontal="right" vertical="center" shrinkToFit="1"/>
    </xf>
    <xf numFmtId="2" fontId="10" fillId="0" borderId="43" xfId="59" applyNumberFormat="1" applyFont="1" applyBorder="1" applyAlignment="1">
      <alignment horizontal="right" vertical="center"/>
    </xf>
    <xf numFmtId="2" fontId="10" fillId="0" borderId="43" xfId="59" applyNumberFormat="1" applyFont="1" applyBorder="1" applyAlignment="1">
      <alignment horizontal="right" vertical="center" shrinkToFit="1"/>
    </xf>
    <xf numFmtId="0" fontId="10" fillId="0" borderId="43" xfId="59" applyFont="1" applyBorder="1" applyAlignment="1">
      <alignment horizontal="right" vertical="center" shrinkToFit="1"/>
    </xf>
    <xf numFmtId="2" fontId="10" fillId="0" borderId="47" xfId="59" applyNumberFormat="1" applyFont="1" applyBorder="1" applyAlignment="1">
      <alignment horizontal="right" vertical="center" shrinkToFit="1"/>
    </xf>
    <xf numFmtId="0" fontId="5" fillId="0" borderId="0" xfId="59" applyFont="1" applyAlignment="1">
      <alignment horizontal="center" vertical="top"/>
    </xf>
    <xf numFmtId="2" fontId="5" fillId="0" borderId="0" xfId="59" applyNumberFormat="1" applyFont="1" applyAlignment="1">
      <alignment vertical="center" shrinkToFit="1"/>
    </xf>
    <xf numFmtId="0" fontId="5" fillId="0" borderId="0" xfId="34" applyFont="1" applyAlignment="1">
      <alignment horizontal="center" vertical="top"/>
    </xf>
    <xf numFmtId="0" fontId="5" fillId="0" borderId="0" xfId="34" applyFont="1" applyAlignment="1">
      <alignment horizontal="center" vertical="center"/>
    </xf>
    <xf numFmtId="2" fontId="5" fillId="0" borderId="0" xfId="34" applyNumberFormat="1" applyFont="1" applyAlignment="1">
      <alignment horizontal="center" vertical="center" shrinkToFit="1"/>
    </xf>
    <xf numFmtId="2" fontId="5" fillId="0" borderId="0" xfId="34" applyNumberFormat="1" applyFont="1" applyAlignment="1">
      <alignment vertical="center" shrinkToFit="1"/>
    </xf>
    <xf numFmtId="0" fontId="9" fillId="0" borderId="0" xfId="53" applyFont="1" applyAlignment="1">
      <alignment horizontal="left"/>
    </xf>
    <xf numFmtId="0" fontId="5" fillId="0" borderId="51" xfId="0" applyFont="1" applyBorder="1" applyAlignment="1">
      <alignment horizontal="center" vertical="center" shrinkToFit="1"/>
    </xf>
    <xf numFmtId="2" fontId="5" fillId="0" borderId="51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vertical="top"/>
    </xf>
    <xf numFmtId="2" fontId="5" fillId="0" borderId="52" xfId="0" applyNumberFormat="1" applyFont="1" applyBorder="1" applyAlignment="1">
      <alignment vertical="top" shrinkToFit="1"/>
    </xf>
    <xf numFmtId="2" fontId="7" fillId="0" borderId="65" xfId="0" applyNumberFormat="1" applyFont="1" applyBorder="1" applyAlignment="1">
      <alignment vertical="top"/>
    </xf>
    <xf numFmtId="2" fontId="7" fillId="0" borderId="2" xfId="0" applyNumberFormat="1" applyFont="1" applyBorder="1" applyAlignment="1">
      <alignment vertical="top"/>
    </xf>
    <xf numFmtId="2" fontId="7" fillId="0" borderId="0" xfId="0" applyNumberFormat="1" applyFont="1" applyAlignment="1">
      <alignment vertical="top"/>
    </xf>
    <xf numFmtId="167" fontId="5" fillId="0" borderId="65" xfId="0" applyNumberFormat="1" applyFont="1" applyBorder="1" applyAlignment="1">
      <alignment vertical="top" shrinkToFit="1"/>
    </xf>
    <xf numFmtId="2" fontId="17" fillId="0" borderId="14" xfId="0" applyNumberFormat="1" applyFont="1" applyBorder="1" applyAlignment="1">
      <alignment vertical="top"/>
    </xf>
    <xf numFmtId="2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vertical="top"/>
    </xf>
    <xf numFmtId="2" fontId="4" fillId="0" borderId="23" xfId="0" applyNumberFormat="1" applyFont="1" applyBorder="1" applyAlignment="1">
      <alignment vertical="top" shrinkToFit="1"/>
    </xf>
    <xf numFmtId="165" fontId="4" fillId="0" borderId="0" xfId="0" applyNumberFormat="1" applyFont="1" applyAlignment="1">
      <alignment vertical="top"/>
    </xf>
    <xf numFmtId="2" fontId="5" fillId="0" borderId="65" xfId="59" applyNumberFormat="1" applyFont="1" applyBorder="1" applyAlignment="1">
      <alignment vertical="top" shrinkToFit="1"/>
    </xf>
    <xf numFmtId="2" fontId="5" fillId="0" borderId="9" xfId="59" applyNumberFormat="1" applyFont="1" applyBorder="1" applyAlignment="1">
      <alignment vertical="top"/>
    </xf>
    <xf numFmtId="2" fontId="4" fillId="0" borderId="20" xfId="0" applyNumberFormat="1" applyFont="1" applyBorder="1" applyAlignment="1">
      <alignment vertical="top"/>
    </xf>
    <xf numFmtId="2" fontId="4" fillId="0" borderId="11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vertical="top"/>
    </xf>
    <xf numFmtId="2" fontId="4" fillId="0" borderId="21" xfId="0" applyNumberFormat="1" applyFont="1" applyBorder="1" applyAlignment="1">
      <alignment vertical="top"/>
    </xf>
    <xf numFmtId="2" fontId="17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/>
    </xf>
    <xf numFmtId="2" fontId="5" fillId="0" borderId="65" xfId="59" applyNumberFormat="1" applyFont="1" applyBorder="1" applyAlignment="1">
      <alignment vertical="top"/>
    </xf>
    <xf numFmtId="2" fontId="5" fillId="0" borderId="66" xfId="59" applyNumberFormat="1" applyFont="1" applyBorder="1" applyAlignment="1">
      <alignment vertical="top"/>
    </xf>
    <xf numFmtId="0" fontId="5" fillId="0" borderId="65" xfId="59" applyFont="1" applyBorder="1" applyAlignment="1">
      <alignment horizontal="center" vertical="center" shrinkToFit="1"/>
    </xf>
    <xf numFmtId="2" fontId="5" fillId="0" borderId="65" xfId="59" applyNumberFormat="1" applyFont="1" applyBorder="1" applyAlignment="1">
      <alignment horizontal="center" vertical="center"/>
    </xf>
    <xf numFmtId="2" fontId="5" fillId="0" borderId="65" xfId="59" applyNumberFormat="1" applyFont="1" applyBorder="1" applyAlignment="1">
      <alignment horizontal="center" vertical="center" shrinkToFit="1"/>
    </xf>
    <xf numFmtId="2" fontId="5" fillId="0" borderId="66" xfId="59" applyNumberFormat="1" applyFont="1" applyBorder="1" applyAlignment="1">
      <alignment vertical="top" shrinkToFit="1"/>
    </xf>
    <xf numFmtId="2" fontId="5" fillId="0" borderId="67" xfId="59" applyNumberFormat="1" applyFont="1" applyBorder="1" applyAlignment="1">
      <alignment horizontal="center" vertical="center" shrinkToFit="1"/>
    </xf>
    <xf numFmtId="2" fontId="5" fillId="0" borderId="20" xfId="59" applyNumberFormat="1" applyFont="1" applyBorder="1" applyAlignment="1">
      <alignment vertical="top"/>
    </xf>
    <xf numFmtId="2" fontId="5" fillId="0" borderId="70" xfId="59" applyNumberFormat="1" applyFont="1" applyBorder="1" applyAlignment="1">
      <alignment vertical="top" shrinkToFit="1"/>
    </xf>
    <xf numFmtId="2" fontId="5" fillId="0" borderId="71" xfId="59" applyNumberFormat="1" applyFont="1" applyBorder="1" applyAlignment="1">
      <alignment vertical="top" shrinkToFit="1"/>
    </xf>
    <xf numFmtId="49" fontId="7" fillId="0" borderId="55" xfId="59" applyNumberFormat="1" applyFont="1" applyBorder="1" applyAlignment="1">
      <alignment horizontal="left" vertical="top" wrapText="1"/>
    </xf>
    <xf numFmtId="0" fontId="5" fillId="0" borderId="56" xfId="59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vertical="top" shrinkToFit="1"/>
    </xf>
    <xf numFmtId="2" fontId="5" fillId="0" borderId="58" xfId="59" applyNumberFormat="1" applyFont="1" applyBorder="1" applyAlignment="1">
      <alignment vertical="top" shrinkToFit="1"/>
    </xf>
    <xf numFmtId="2" fontId="5" fillId="0" borderId="11" xfId="59" applyNumberFormat="1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vertical="top"/>
    </xf>
    <xf numFmtId="2" fontId="5" fillId="0" borderId="2" xfId="59" applyNumberFormat="1" applyFont="1" applyBorder="1" applyAlignment="1">
      <alignment vertical="top" shrinkToFit="1"/>
    </xf>
    <xf numFmtId="2" fontId="5" fillId="0" borderId="12" xfId="59" applyNumberFormat="1" applyFont="1" applyBorder="1" applyAlignment="1">
      <alignment vertical="top"/>
    </xf>
    <xf numFmtId="2" fontId="5" fillId="0" borderId="21" xfId="59" applyNumberFormat="1" applyFont="1" applyBorder="1" applyAlignment="1">
      <alignment vertical="top"/>
    </xf>
    <xf numFmtId="49" fontId="7" fillId="0" borderId="2" xfId="59" applyNumberFormat="1" applyFont="1" applyBorder="1" applyAlignment="1">
      <alignment horizontal="left" vertical="top" wrapText="1"/>
    </xf>
    <xf numFmtId="0" fontId="5" fillId="0" borderId="2" xfId="59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horizontal="center" vertical="center" shrinkToFit="1"/>
    </xf>
    <xf numFmtId="2" fontId="5" fillId="0" borderId="21" xfId="59" applyNumberFormat="1" applyFont="1" applyBorder="1" applyAlignment="1">
      <alignment vertical="top" shrinkToFit="1"/>
    </xf>
    <xf numFmtId="2" fontId="5" fillId="0" borderId="34" xfId="59" applyNumberFormat="1" applyFont="1" applyBorder="1" applyAlignment="1">
      <alignment horizontal="center" vertical="center" shrinkToFit="1"/>
    </xf>
    <xf numFmtId="0" fontId="5" fillId="0" borderId="70" xfId="59" applyFont="1" applyBorder="1" applyAlignment="1">
      <alignment horizontal="center" vertical="center" shrinkToFit="1"/>
    </xf>
    <xf numFmtId="2" fontId="5" fillId="0" borderId="70" xfId="59" applyNumberFormat="1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horizontal="center" vertical="center"/>
    </xf>
    <xf numFmtId="2" fontId="5" fillId="0" borderId="34" xfId="59" applyNumberFormat="1" applyFont="1" applyBorder="1" applyAlignment="1">
      <alignment vertical="center" shrinkToFit="1"/>
    </xf>
    <xf numFmtId="2" fontId="5" fillId="0" borderId="31" xfId="59" applyNumberFormat="1" applyFont="1" applyBorder="1" applyAlignment="1">
      <alignment horizontal="center" vertical="center" shrinkToFit="1"/>
    </xf>
    <xf numFmtId="2" fontId="5" fillId="0" borderId="31" xfId="59" applyNumberFormat="1" applyFont="1" applyBorder="1" applyAlignment="1">
      <alignment vertical="top" shrinkToFit="1"/>
    </xf>
    <xf numFmtId="2" fontId="5" fillId="0" borderId="39" xfId="59" applyNumberFormat="1" applyFont="1" applyBorder="1" applyAlignment="1">
      <alignment vertical="top" shrinkToFit="1"/>
    </xf>
    <xf numFmtId="2" fontId="29" fillId="0" borderId="0" xfId="59" applyNumberFormat="1" applyFont="1" applyAlignment="1">
      <alignment vertical="top"/>
    </xf>
    <xf numFmtId="2" fontId="5" fillId="0" borderId="20" xfId="59" applyNumberFormat="1" applyFont="1" applyBorder="1" applyAlignment="1">
      <alignment vertical="top" shrinkToFit="1"/>
    </xf>
    <xf numFmtId="2" fontId="5" fillId="0" borderId="33" xfId="59" applyNumberFormat="1" applyFont="1" applyBorder="1" applyAlignment="1">
      <alignment vertical="center" shrinkToFit="1"/>
    </xf>
    <xf numFmtId="49" fontId="7" fillId="0" borderId="30" xfId="59" applyNumberFormat="1" applyFont="1" applyBorder="1" applyAlignment="1">
      <alignment horizontal="left" vertical="top" wrapText="1"/>
    </xf>
    <xf numFmtId="167" fontId="8" fillId="0" borderId="0" xfId="32" applyNumberFormat="1" applyFont="1" applyAlignment="1">
      <alignment vertical="center"/>
    </xf>
    <xf numFmtId="167" fontId="1" fillId="0" borderId="0" xfId="32" applyNumberFormat="1" applyFont="1" applyAlignment="1">
      <alignment vertical="center"/>
    </xf>
    <xf numFmtId="49" fontId="44" fillId="0" borderId="65" xfId="0" applyNumberFormat="1" applyFont="1" applyBorder="1" applyAlignment="1">
      <alignment horizontal="center" vertical="top" wrapText="1"/>
    </xf>
    <xf numFmtId="0" fontId="41" fillId="0" borderId="65" xfId="0" applyFont="1" applyBorder="1" applyAlignment="1">
      <alignment horizontal="center" vertical="center"/>
    </xf>
    <xf numFmtId="0" fontId="20" fillId="0" borderId="0" xfId="26" applyFont="1"/>
    <xf numFmtId="0" fontId="13" fillId="0" borderId="0" xfId="0" applyFont="1" applyAlignment="1">
      <alignment horizontal="center" vertical="center"/>
    </xf>
    <xf numFmtId="2" fontId="2" fillId="0" borderId="0" xfId="26" applyNumberFormat="1" applyFont="1"/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7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indent="6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1" fontId="1" fillId="0" borderId="0" xfId="0" applyNumberFormat="1" applyFont="1" applyAlignment="1">
      <alignment horizontal="left" indent="6"/>
    </xf>
    <xf numFmtId="0" fontId="5" fillId="0" borderId="29" xfId="0" applyFont="1" applyBorder="1" applyAlignment="1">
      <alignment horizontal="center" vertical="center" shrinkToFit="1"/>
    </xf>
    <xf numFmtId="2" fontId="5" fillId="0" borderId="79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vertical="top"/>
    </xf>
    <xf numFmtId="0" fontId="1" fillId="0" borderId="0" xfId="59" applyFont="1"/>
    <xf numFmtId="0" fontId="8" fillId="0" borderId="0" xfId="59" applyFont="1" applyAlignment="1">
      <alignment vertical="center"/>
    </xf>
    <xf numFmtId="0" fontId="9" fillId="0" borderId="0" xfId="59" applyFont="1" applyAlignment="1">
      <alignment vertical="center"/>
    </xf>
    <xf numFmtId="49" fontId="14" fillId="0" borderId="0" xfId="59" applyNumberFormat="1" applyFont="1" applyAlignment="1">
      <alignment horizontal="right"/>
    </xf>
    <xf numFmtId="0" fontId="9" fillId="0" borderId="0" xfId="59" applyFont="1" applyAlignment="1">
      <alignment horizontal="right"/>
    </xf>
    <xf numFmtId="0" fontId="10" fillId="0" borderId="0" xfId="59" applyFont="1" applyAlignment="1">
      <alignment horizontal="left"/>
    </xf>
    <xf numFmtId="0" fontId="1" fillId="0" borderId="0" xfId="59" applyFont="1" applyAlignment="1">
      <alignment horizontal="center"/>
    </xf>
    <xf numFmtId="0" fontId="1" fillId="0" borderId="0" xfId="59" applyFont="1" applyAlignment="1">
      <alignment horizontal="left" vertical="center"/>
    </xf>
    <xf numFmtId="2" fontId="2" fillId="0" borderId="0" xfId="59" applyNumberFormat="1" applyFont="1" applyAlignment="1">
      <alignment horizontal="center"/>
    </xf>
    <xf numFmtId="0" fontId="11" fillId="0" borderId="0" xfId="59" applyFont="1" applyAlignment="1">
      <alignment shrinkToFit="1"/>
    </xf>
    <xf numFmtId="0" fontId="1" fillId="0" borderId="0" xfId="59" applyFont="1" applyAlignment="1">
      <alignment shrinkToFit="1"/>
    </xf>
    <xf numFmtId="2" fontId="8" fillId="0" borderId="0" xfId="59" applyNumberFormat="1" applyFont="1" applyAlignment="1">
      <alignment horizontal="left" vertical="center"/>
    </xf>
    <xf numFmtId="0" fontId="10" fillId="0" borderId="0" xfId="59" applyFont="1"/>
    <xf numFmtId="0" fontId="3" fillId="0" borderId="0" xfId="59" applyFont="1"/>
    <xf numFmtId="2" fontId="38" fillId="0" borderId="14" xfId="59" applyNumberFormat="1" applyFont="1" applyBorder="1" applyAlignment="1">
      <alignment vertical="top"/>
    </xf>
    <xf numFmtId="0" fontId="5" fillId="0" borderId="54" xfId="59" applyFont="1" applyBorder="1" applyAlignment="1">
      <alignment horizontal="center" vertical="center" shrinkToFit="1"/>
    </xf>
    <xf numFmtId="2" fontId="5" fillId="0" borderId="54" xfId="59" applyNumberFormat="1" applyFont="1" applyBorder="1" applyAlignment="1">
      <alignment horizontal="center" vertical="center" shrinkToFit="1"/>
    </xf>
    <xf numFmtId="2" fontId="5" fillId="0" borderId="54" xfId="59" applyNumberFormat="1" applyFont="1" applyBorder="1" applyAlignment="1">
      <alignment vertical="top" shrinkToFit="1"/>
    </xf>
    <xf numFmtId="2" fontId="5" fillId="0" borderId="57" xfId="59" applyNumberFormat="1" applyFont="1" applyBorder="1" applyAlignment="1">
      <alignment vertical="top" shrinkToFit="1"/>
    </xf>
    <xf numFmtId="0" fontId="38" fillId="0" borderId="23" xfId="59" applyFont="1" applyBorder="1" applyAlignment="1">
      <alignment vertical="top"/>
    </xf>
    <xf numFmtId="49" fontId="7" fillId="0" borderId="30" xfId="34" applyNumberFormat="1" applyFont="1" applyBorder="1" applyAlignment="1">
      <alignment horizontal="left" vertical="top" wrapText="1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2" fontId="4" fillId="0" borderId="46" xfId="0" applyNumberFormat="1" applyFont="1" applyBorder="1" applyAlignment="1">
      <alignment vertical="center" shrinkToFit="1"/>
    </xf>
    <xf numFmtId="2" fontId="5" fillId="0" borderId="80" xfId="0" applyNumberFormat="1" applyFont="1" applyBorder="1" applyAlignment="1">
      <alignment vertical="top"/>
    </xf>
    <xf numFmtId="2" fontId="5" fillId="0" borderId="80" xfId="0" applyNumberFormat="1" applyFont="1" applyBorder="1" applyAlignment="1">
      <alignment vertical="top" shrinkToFit="1"/>
    </xf>
    <xf numFmtId="2" fontId="5" fillId="0" borderId="84" xfId="0" applyNumberFormat="1" applyFont="1" applyBorder="1" applyAlignment="1">
      <alignment vertical="top"/>
    </xf>
    <xf numFmtId="2" fontId="5" fillId="0" borderId="86" xfId="0" applyNumberFormat="1" applyFont="1" applyBorder="1" applyAlignment="1">
      <alignment vertical="top"/>
    </xf>
    <xf numFmtId="2" fontId="7" fillId="0" borderId="80" xfId="0" applyNumberFormat="1" applyFont="1" applyBorder="1" applyAlignment="1">
      <alignment vertical="top"/>
    </xf>
    <xf numFmtId="0" fontId="5" fillId="0" borderId="80" xfId="0" applyFont="1" applyBorder="1" applyAlignment="1">
      <alignment horizontal="center" vertical="center" shrinkToFit="1"/>
    </xf>
    <xf numFmtId="2" fontId="5" fillId="0" borderId="80" xfId="0" applyNumberFormat="1" applyFont="1" applyBorder="1" applyAlignment="1">
      <alignment horizontal="center" vertical="center"/>
    </xf>
    <xf numFmtId="2" fontId="5" fillId="0" borderId="80" xfId="0" applyNumberFormat="1" applyFont="1" applyBorder="1" applyAlignment="1">
      <alignment horizontal="center" vertical="center" shrinkToFit="1"/>
    </xf>
    <xf numFmtId="2" fontId="5" fillId="0" borderId="86" xfId="0" applyNumberFormat="1" applyFont="1" applyBorder="1" applyAlignment="1">
      <alignment vertical="top" shrinkToFit="1"/>
    </xf>
    <xf numFmtId="2" fontId="5" fillId="0" borderId="90" xfId="0" applyNumberFormat="1" applyFont="1" applyBorder="1" applyAlignment="1">
      <alignment horizontal="center" vertical="center" shrinkToFit="1"/>
    </xf>
    <xf numFmtId="0" fontId="5" fillId="0" borderId="82" xfId="0" applyFont="1" applyBorder="1" applyAlignment="1">
      <alignment horizontal="center" vertical="center" shrinkToFit="1"/>
    </xf>
    <xf numFmtId="2" fontId="5" fillId="0" borderId="82" xfId="0" applyNumberFormat="1" applyFont="1" applyBorder="1" applyAlignment="1">
      <alignment horizontal="center" vertical="center" shrinkToFit="1"/>
    </xf>
    <xf numFmtId="2" fontId="5" fillId="0" borderId="82" xfId="0" applyNumberFormat="1" applyFont="1" applyBorder="1" applyAlignment="1">
      <alignment vertical="top" shrinkToFit="1"/>
    </xf>
    <xf numFmtId="2" fontId="5" fillId="0" borderId="83" xfId="0" applyNumberFormat="1" applyFont="1" applyBorder="1" applyAlignment="1">
      <alignment vertical="top" shrinkToFit="1"/>
    </xf>
    <xf numFmtId="0" fontId="5" fillId="0" borderId="63" xfId="0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horizontal="center" vertical="center" shrinkToFit="1"/>
    </xf>
    <xf numFmtId="2" fontId="5" fillId="0" borderId="60" xfId="0" applyNumberFormat="1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vertical="top" shrinkToFit="1"/>
    </xf>
    <xf numFmtId="2" fontId="5" fillId="0" borderId="95" xfId="0" applyNumberFormat="1" applyFont="1" applyBorder="1" applyAlignment="1">
      <alignment vertical="top" shrinkToFit="1"/>
    </xf>
    <xf numFmtId="0" fontId="5" fillId="0" borderId="31" xfId="59" applyFont="1" applyBorder="1" applyAlignment="1">
      <alignment horizontal="center" vertical="center" shrinkToFit="1"/>
    </xf>
    <xf numFmtId="0" fontId="10" fillId="0" borderId="91" xfId="0" applyFont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7" fontId="2" fillId="0" borderId="0" xfId="26" applyNumberFormat="1" applyFont="1"/>
    <xf numFmtId="2" fontId="1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6" fillId="0" borderId="11" xfId="0" applyFont="1" applyBorder="1" applyAlignment="1">
      <alignment vertical="top"/>
    </xf>
    <xf numFmtId="0" fontId="2" fillId="0" borderId="0" xfId="59" applyFont="1"/>
    <xf numFmtId="49" fontId="2" fillId="0" borderId="0" xfId="59" applyNumberFormat="1" applyFont="1"/>
    <xf numFmtId="166" fontId="10" fillId="0" borderId="0" xfId="59" applyNumberFormat="1" applyFont="1" applyAlignment="1">
      <alignment horizontal="left"/>
    </xf>
    <xf numFmtId="0" fontId="43" fillId="0" borderId="0" xfId="32" applyFont="1" applyAlignment="1">
      <alignment horizontal="right"/>
    </xf>
    <xf numFmtId="0" fontId="5" fillId="0" borderId="16" xfId="0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 shrinkToFit="1"/>
    </xf>
    <xf numFmtId="2" fontId="5" fillId="0" borderId="24" xfId="0" applyNumberFormat="1" applyFont="1" applyBorder="1" applyAlignment="1">
      <alignment vertical="top"/>
    </xf>
    <xf numFmtId="2" fontId="5" fillId="0" borderId="25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vertical="top" shrinkToFit="1"/>
    </xf>
    <xf numFmtId="2" fontId="5" fillId="0" borderId="15" xfId="0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 shrinkToFit="1"/>
    </xf>
    <xf numFmtId="2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vertical="top"/>
    </xf>
    <xf numFmtId="2" fontId="4" fillId="0" borderId="25" xfId="0" applyNumberFormat="1" applyFont="1" applyBorder="1" applyAlignment="1">
      <alignment vertical="top"/>
    </xf>
    <xf numFmtId="2" fontId="4" fillId="0" borderId="15" xfId="0" applyNumberFormat="1" applyFont="1" applyBorder="1" applyAlignment="1">
      <alignment horizontal="center" vertical="center" shrinkToFit="1"/>
    </xf>
    <xf numFmtId="2" fontId="4" fillId="0" borderId="17" xfId="0" applyNumberFormat="1" applyFont="1" applyBorder="1" applyAlignment="1">
      <alignment horizontal="center" vertical="center" shrinkToFit="1"/>
    </xf>
    <xf numFmtId="2" fontId="4" fillId="0" borderId="36" xfId="0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 wrapText="1"/>
    </xf>
    <xf numFmtId="2" fontId="4" fillId="0" borderId="11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4" fillId="0" borderId="49" xfId="0" applyNumberFormat="1" applyFont="1" applyBorder="1" applyAlignment="1">
      <alignment vertical="center" shrinkToFit="1"/>
    </xf>
    <xf numFmtId="2" fontId="5" fillId="0" borderId="1" xfId="59" applyNumberFormat="1" applyFont="1" applyBorder="1" applyAlignment="1">
      <alignment vertical="top"/>
    </xf>
    <xf numFmtId="2" fontId="5" fillId="0" borderId="24" xfId="59" applyNumberFormat="1" applyFont="1" applyBorder="1" applyAlignment="1">
      <alignment vertical="top"/>
    </xf>
    <xf numFmtId="2" fontId="5" fillId="0" borderId="25" xfId="59" applyNumberFormat="1" applyFont="1" applyBorder="1" applyAlignment="1">
      <alignment vertical="top"/>
    </xf>
    <xf numFmtId="2" fontId="7" fillId="0" borderId="1" xfId="59" applyNumberFormat="1" applyFont="1" applyBorder="1" applyAlignment="1">
      <alignment vertical="top"/>
    </xf>
    <xf numFmtId="0" fontId="5" fillId="0" borderId="1" xfId="59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/>
    </xf>
    <xf numFmtId="2" fontId="5" fillId="0" borderId="25" xfId="59" applyNumberFormat="1" applyFont="1" applyBorder="1" applyAlignment="1">
      <alignment vertical="top" shrinkToFit="1"/>
    </xf>
    <xf numFmtId="2" fontId="5" fillId="0" borderId="15" xfId="59" applyNumberFormat="1" applyFont="1" applyBorder="1" applyAlignment="1">
      <alignment horizontal="center" vertical="center" shrinkToFit="1"/>
    </xf>
    <xf numFmtId="0" fontId="5" fillId="0" borderId="27" xfId="59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vertical="top" shrinkToFit="1"/>
    </xf>
    <xf numFmtId="2" fontId="5" fillId="0" borderId="37" xfId="59" applyNumberFormat="1" applyFont="1" applyBorder="1" applyAlignment="1">
      <alignment vertical="top" shrinkToFit="1"/>
    </xf>
    <xf numFmtId="2" fontId="5" fillId="0" borderId="51" xfId="59" applyNumberFormat="1" applyFont="1" applyBorder="1" applyAlignment="1">
      <alignment horizontal="center" vertical="center"/>
    </xf>
    <xf numFmtId="2" fontId="5" fillId="0" borderId="51" xfId="59" applyNumberFormat="1" applyFont="1" applyBorder="1" applyAlignment="1">
      <alignment vertical="top"/>
    </xf>
    <xf numFmtId="2" fontId="5" fillId="0" borderId="52" xfId="59" applyNumberFormat="1" applyFont="1" applyBorder="1" applyAlignment="1">
      <alignment vertical="top" shrinkToFit="1"/>
    </xf>
    <xf numFmtId="2" fontId="5" fillId="0" borderId="29" xfId="59" applyNumberFormat="1" applyFont="1" applyBorder="1" applyAlignment="1">
      <alignment horizontal="center" vertical="center"/>
    </xf>
    <xf numFmtId="2" fontId="5" fillId="0" borderId="29" xfId="59" applyNumberFormat="1" applyFont="1" applyBorder="1" applyAlignment="1">
      <alignment vertical="top"/>
    </xf>
    <xf numFmtId="2" fontId="5" fillId="0" borderId="38" xfId="59" applyNumberFormat="1" applyFont="1" applyBorder="1" applyAlignment="1">
      <alignment vertical="top" shrinkToFit="1"/>
    </xf>
    <xf numFmtId="2" fontId="7" fillId="0" borderId="0" xfId="59" applyNumberFormat="1" applyFont="1" applyAlignment="1">
      <alignment vertical="top"/>
    </xf>
    <xf numFmtId="2" fontId="5" fillId="0" borderId="1" xfId="59" applyNumberFormat="1" applyFont="1" applyBorder="1" applyAlignment="1">
      <alignment horizontal="center" vertical="center" shrinkToFit="1"/>
    </xf>
    <xf numFmtId="2" fontId="7" fillId="0" borderId="2" xfId="59" applyNumberFormat="1" applyFont="1" applyBorder="1" applyAlignment="1">
      <alignment vertical="top"/>
    </xf>
    <xf numFmtId="0" fontId="5" fillId="0" borderId="27" xfId="59" applyFont="1" applyBorder="1" applyAlignment="1">
      <alignment horizontal="center" vertical="top" shrinkToFit="1"/>
    </xf>
    <xf numFmtId="2" fontId="5" fillId="0" borderId="27" xfId="59" applyNumberFormat="1" applyFont="1" applyBorder="1" applyAlignment="1">
      <alignment horizontal="center" vertical="top" shrinkToFit="1"/>
    </xf>
    <xf numFmtId="2" fontId="5" fillId="0" borderId="51" xfId="59" applyNumberFormat="1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top"/>
    </xf>
    <xf numFmtId="0" fontId="6" fillId="0" borderId="20" xfId="0" applyFont="1" applyBorder="1" applyAlignment="1">
      <alignment vertical="top"/>
    </xf>
    <xf numFmtId="10" fontId="5" fillId="0" borderId="0" xfId="0" applyNumberFormat="1" applyFont="1" applyAlignment="1">
      <alignment horizontal="center" vertical="center"/>
    </xf>
    <xf numFmtId="0" fontId="10" fillId="0" borderId="42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 shrinkToFit="1"/>
    </xf>
    <xf numFmtId="0" fontId="6" fillId="0" borderId="0" xfId="59" applyFont="1" applyAlignment="1">
      <alignment vertical="top"/>
    </xf>
    <xf numFmtId="2" fontId="7" fillId="0" borderId="0" xfId="34" applyNumberFormat="1" applyFont="1" applyAlignment="1">
      <alignment vertical="top"/>
    </xf>
    <xf numFmtId="2" fontId="41" fillId="0" borderId="0" xfId="59" applyNumberFormat="1" applyFont="1" applyAlignment="1">
      <alignment vertical="top"/>
    </xf>
    <xf numFmtId="2" fontId="35" fillId="0" borderId="0" xfId="34" applyNumberFormat="1" applyFont="1" applyAlignment="1">
      <alignment horizontal="right"/>
    </xf>
    <xf numFmtId="0" fontId="34" fillId="0" borderId="2" xfId="34" applyFont="1" applyBorder="1" applyAlignment="1">
      <alignment horizontal="centerContinuous"/>
    </xf>
    <xf numFmtId="0" fontId="43" fillId="0" borderId="0" xfId="32" applyFont="1" applyAlignment="1">
      <alignment horizontal="left"/>
    </xf>
    <xf numFmtId="2" fontId="7" fillId="0" borderId="65" xfId="34" applyNumberFormat="1" applyFont="1" applyBorder="1" applyAlignment="1">
      <alignment vertical="top"/>
    </xf>
    <xf numFmtId="0" fontId="41" fillId="0" borderId="70" xfId="34" applyFont="1" applyBorder="1" applyAlignment="1">
      <alignment horizontal="center" vertical="center" shrinkToFit="1"/>
    </xf>
    <xf numFmtId="49" fontId="7" fillId="0" borderId="62" xfId="34" applyNumberFormat="1" applyFont="1" applyBorder="1" applyAlignment="1">
      <alignment horizontal="left" vertical="top" wrapText="1"/>
    </xf>
    <xf numFmtId="2" fontId="7" fillId="0" borderId="2" xfId="34" applyNumberFormat="1" applyFont="1" applyBorder="1" applyAlignment="1">
      <alignment vertical="top"/>
    </xf>
    <xf numFmtId="2" fontId="7" fillId="0" borderId="14" xfId="32" applyNumberFormat="1" applyFont="1" applyBorder="1" applyAlignment="1">
      <alignment vertical="top"/>
    </xf>
    <xf numFmtId="0" fontId="35" fillId="0" borderId="40" xfId="34" applyFont="1" applyBorder="1" applyAlignment="1">
      <alignment horizontal="center" vertical="top"/>
    </xf>
    <xf numFmtId="0" fontId="35" fillId="0" borderId="14" xfId="34" applyFont="1" applyBorder="1" applyAlignment="1">
      <alignment vertical="top"/>
    </xf>
    <xf numFmtId="0" fontId="36" fillId="0" borderId="23" xfId="34" applyFont="1" applyBorder="1" applyAlignment="1">
      <alignment vertical="top"/>
    </xf>
    <xf numFmtId="0" fontId="35" fillId="0" borderId="14" xfId="34" applyFont="1" applyBorder="1" applyAlignment="1">
      <alignment horizontal="center" vertical="center"/>
    </xf>
    <xf numFmtId="2" fontId="35" fillId="0" borderId="22" xfId="34" applyNumberFormat="1" applyFont="1" applyBorder="1" applyAlignment="1">
      <alignment horizontal="center" vertical="center" shrinkToFit="1"/>
    </xf>
    <xf numFmtId="2" fontId="35" fillId="0" borderId="14" xfId="34" applyNumberFormat="1" applyFont="1" applyBorder="1" applyAlignment="1">
      <alignment vertical="top"/>
    </xf>
    <xf numFmtId="2" fontId="35" fillId="0" borderId="14" xfId="34" applyNumberFormat="1" applyFont="1" applyBorder="1" applyAlignment="1">
      <alignment vertical="top" shrinkToFit="1"/>
    </xf>
    <xf numFmtId="2" fontId="36" fillId="0" borderId="14" xfId="34" applyNumberFormat="1" applyFont="1" applyBorder="1" applyAlignment="1">
      <alignment vertical="top"/>
    </xf>
    <xf numFmtId="0" fontId="35" fillId="0" borderId="14" xfId="34" applyFont="1" applyBorder="1" applyAlignment="1">
      <alignment horizontal="center" vertical="center" shrinkToFit="1"/>
    </xf>
    <xf numFmtId="2" fontId="35" fillId="0" borderId="14" xfId="34" applyNumberFormat="1" applyFont="1" applyBorder="1" applyAlignment="1">
      <alignment horizontal="center" vertical="center"/>
    </xf>
    <xf numFmtId="2" fontId="35" fillId="0" borderId="14" xfId="34" applyNumberFormat="1" applyFont="1" applyBorder="1" applyAlignment="1">
      <alignment horizontal="center" vertical="center" shrinkToFit="1"/>
    </xf>
    <xf numFmtId="2" fontId="35" fillId="0" borderId="35" xfId="34" applyNumberFormat="1" applyFont="1" applyBorder="1" applyAlignment="1">
      <alignment vertical="center" shrinkToFit="1"/>
    </xf>
    <xf numFmtId="0" fontId="6" fillId="0" borderId="20" xfId="59" applyFont="1" applyBorder="1" applyAlignment="1">
      <alignment vertical="top"/>
    </xf>
    <xf numFmtId="0" fontId="37" fillId="0" borderId="44" xfId="59" applyFont="1" applyBorder="1" applyAlignment="1">
      <alignment horizontal="right" vertical="center"/>
    </xf>
    <xf numFmtId="2" fontId="37" fillId="0" borderId="43" xfId="59" applyNumberFormat="1" applyFont="1" applyBorder="1" applyAlignment="1">
      <alignment horizontal="right" vertical="center"/>
    </xf>
    <xf numFmtId="0" fontId="6" fillId="0" borderId="0" xfId="34" applyFont="1" applyAlignment="1">
      <alignment vertical="top"/>
    </xf>
    <xf numFmtId="2" fontId="4" fillId="0" borderId="8" xfId="0" applyNumberFormat="1" applyFont="1" applyBorder="1" applyAlignment="1">
      <alignment horizontal="center" vertical="center" shrinkToFit="1"/>
    </xf>
    <xf numFmtId="0" fontId="10" fillId="0" borderId="0" xfId="32" applyFont="1" applyAlignment="1">
      <alignment horizontal="center"/>
    </xf>
    <xf numFmtId="0" fontId="9" fillId="0" borderId="0" xfId="32" applyFont="1" applyAlignment="1">
      <alignment horizontal="left"/>
    </xf>
    <xf numFmtId="167" fontId="8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2" fontId="29" fillId="0" borderId="101" xfId="59" applyNumberFormat="1" applyFont="1" applyBorder="1" applyAlignment="1">
      <alignment vertical="top"/>
    </xf>
    <xf numFmtId="0" fontId="5" fillId="0" borderId="101" xfId="59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horizontal="center" vertical="center"/>
    </xf>
    <xf numFmtId="2" fontId="5" fillId="0" borderId="101" xfId="59" applyNumberFormat="1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vertical="top"/>
    </xf>
    <xf numFmtId="2" fontId="5" fillId="0" borderId="104" xfId="59" applyNumberFormat="1" applyFont="1" applyBorder="1" applyAlignment="1">
      <alignment vertical="top" shrinkToFit="1"/>
    </xf>
    <xf numFmtId="2" fontId="5" fillId="0" borderId="106" xfId="59" applyNumberFormat="1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vertical="top" shrinkToFit="1"/>
    </xf>
    <xf numFmtId="49" fontId="29" fillId="0" borderId="108" xfId="59" applyNumberFormat="1" applyFont="1" applyBorder="1" applyAlignment="1">
      <alignment horizontal="left" vertical="top" wrapText="1"/>
    </xf>
    <xf numFmtId="0" fontId="5" fillId="0" borderId="109" xfId="59" applyFont="1" applyBorder="1" applyAlignment="1">
      <alignment horizontal="center" vertical="center" shrinkToFit="1"/>
    </xf>
    <xf numFmtId="2" fontId="5" fillId="0" borderId="109" xfId="59" applyNumberFormat="1" applyFont="1" applyBorder="1" applyAlignment="1">
      <alignment horizontal="center" vertical="center" shrinkToFit="1"/>
    </xf>
    <xf numFmtId="2" fontId="5" fillId="0" borderId="109" xfId="59" applyNumberFormat="1" applyFont="1" applyBorder="1" applyAlignment="1">
      <alignment vertical="top" shrinkToFit="1"/>
    </xf>
    <xf numFmtId="2" fontId="5" fillId="0" borderId="110" xfId="59" applyNumberFormat="1" applyFont="1" applyBorder="1" applyAlignment="1">
      <alignment vertical="top" shrinkToFit="1"/>
    </xf>
    <xf numFmtId="49" fontId="29" fillId="0" borderId="105" xfId="59" applyNumberFormat="1" applyFont="1" applyBorder="1" applyAlignment="1">
      <alignment horizontal="left" vertical="top" wrapText="1"/>
    </xf>
    <xf numFmtId="0" fontId="5" fillId="0" borderId="111" xfId="59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vertical="top" shrinkToFit="1"/>
    </xf>
    <xf numFmtId="2" fontId="5" fillId="0" borderId="112" xfId="59" applyNumberFormat="1" applyFont="1" applyBorder="1" applyAlignment="1">
      <alignment vertical="top" shrinkToFit="1"/>
    </xf>
    <xf numFmtId="2" fontId="5" fillId="0" borderId="103" xfId="59" applyNumberFormat="1" applyFont="1" applyBorder="1" applyAlignment="1">
      <alignment vertical="top"/>
    </xf>
    <xf numFmtId="2" fontId="5" fillId="0" borderId="104" xfId="59" applyNumberFormat="1" applyFont="1" applyBorder="1" applyAlignment="1">
      <alignment vertical="top"/>
    </xf>
    <xf numFmtId="2" fontId="7" fillId="0" borderId="101" xfId="59" applyNumberFormat="1" applyFont="1" applyBorder="1" applyAlignment="1">
      <alignment vertical="top"/>
    </xf>
    <xf numFmtId="0" fontId="41" fillId="0" borderId="111" xfId="59" applyFont="1" applyBorder="1" applyAlignment="1">
      <alignment horizontal="center" vertical="center" shrinkToFit="1"/>
    </xf>
    <xf numFmtId="0" fontId="5" fillId="0" borderId="51" xfId="59" applyFont="1" applyBorder="1" applyAlignment="1">
      <alignment horizontal="center" vertical="center" shrinkToFit="1"/>
    </xf>
    <xf numFmtId="0" fontId="41" fillId="0" borderId="54" xfId="59" applyFont="1" applyBorder="1" applyAlignment="1">
      <alignment horizontal="center" vertical="center" shrinkToFit="1"/>
    </xf>
    <xf numFmtId="0" fontId="41" fillId="0" borderId="56" xfId="59" applyFont="1" applyBorder="1" applyAlignment="1">
      <alignment horizontal="center" vertical="center" shrinkToFit="1"/>
    </xf>
    <xf numFmtId="2" fontId="5" fillId="0" borderId="101" xfId="34" applyNumberFormat="1" applyFont="1" applyBorder="1" applyAlignment="1">
      <alignment vertical="top"/>
    </xf>
    <xf numFmtId="2" fontId="5" fillId="0" borderId="101" xfId="34" applyNumberFormat="1" applyFont="1" applyBorder="1" applyAlignment="1">
      <alignment vertical="top" shrinkToFit="1"/>
    </xf>
    <xf numFmtId="2" fontId="5" fillId="0" borderId="103" xfId="34" applyNumberFormat="1" applyFont="1" applyBorder="1" applyAlignment="1">
      <alignment vertical="top"/>
    </xf>
    <xf numFmtId="2" fontId="5" fillId="0" borderId="104" xfId="34" applyNumberFormat="1" applyFont="1" applyBorder="1" applyAlignment="1">
      <alignment vertical="top"/>
    </xf>
    <xf numFmtId="2" fontId="29" fillId="0" borderId="101" xfId="34" applyNumberFormat="1" applyFont="1" applyBorder="1" applyAlignment="1">
      <alignment vertical="top"/>
    </xf>
    <xf numFmtId="0" fontId="5" fillId="0" borderId="101" xfId="34" applyFont="1" applyBorder="1" applyAlignment="1">
      <alignment horizontal="center" vertical="center" shrinkToFit="1"/>
    </xf>
    <xf numFmtId="2" fontId="5" fillId="0" borderId="101" xfId="34" applyNumberFormat="1" applyFont="1" applyBorder="1" applyAlignment="1">
      <alignment horizontal="center" vertical="center"/>
    </xf>
    <xf numFmtId="2" fontId="5" fillId="0" borderId="104" xfId="34" applyNumberFormat="1" applyFont="1" applyBorder="1" applyAlignment="1">
      <alignment vertical="top" shrinkToFit="1"/>
    </xf>
    <xf numFmtId="2" fontId="5" fillId="0" borderId="106" xfId="34" applyNumberFormat="1" applyFont="1" applyBorder="1" applyAlignment="1">
      <alignment horizontal="center" vertical="center" shrinkToFit="1"/>
    </xf>
    <xf numFmtId="0" fontId="5" fillId="0" borderId="111" xfId="34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top" shrinkToFit="1"/>
    </xf>
    <xf numFmtId="2" fontId="5" fillId="0" borderId="111" xfId="34" applyNumberFormat="1" applyFont="1" applyBorder="1" applyAlignment="1">
      <alignment horizontal="center" vertical="top"/>
    </xf>
    <xf numFmtId="2" fontId="5" fillId="0" borderId="111" xfId="34" applyNumberFormat="1" applyFont="1" applyBorder="1" applyAlignment="1">
      <alignment vertical="top" shrinkToFit="1"/>
    </xf>
    <xf numFmtId="2" fontId="5" fillId="0" borderId="112" xfId="34" applyNumberFormat="1" applyFont="1" applyBorder="1" applyAlignment="1">
      <alignment vertical="top" shrinkToFit="1"/>
    </xf>
    <xf numFmtId="0" fontId="5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top"/>
    </xf>
    <xf numFmtId="2" fontId="5" fillId="0" borderId="60" xfId="34" applyNumberFormat="1" applyFont="1" applyBorder="1" applyAlignment="1">
      <alignment vertical="top"/>
    </xf>
    <xf numFmtId="2" fontId="5" fillId="0" borderId="61" xfId="34" applyNumberFormat="1" applyFont="1" applyBorder="1" applyAlignment="1">
      <alignment vertical="top" shrinkToFit="1"/>
    </xf>
    <xf numFmtId="2" fontId="5" fillId="0" borderId="89" xfId="34" applyNumberFormat="1" applyFont="1" applyBorder="1" applyAlignment="1">
      <alignment vertical="center" shrinkToFit="1"/>
    </xf>
    <xf numFmtId="2" fontId="5" fillId="0" borderId="101" xfId="0" applyNumberFormat="1" applyFont="1" applyBorder="1" applyAlignment="1">
      <alignment vertical="top" shrinkToFit="1"/>
    </xf>
    <xf numFmtId="2" fontId="5" fillId="0" borderId="8" xfId="28" applyNumberFormat="1" applyFont="1" applyBorder="1" applyAlignment="1">
      <alignment horizontal="center" vertical="center" shrinkToFit="1"/>
    </xf>
    <xf numFmtId="2" fontId="5" fillId="0" borderId="64" xfId="32" applyNumberFormat="1" applyFont="1" applyBorder="1" applyAlignment="1">
      <alignment horizontal="center" vertical="center" shrinkToFit="1"/>
    </xf>
    <xf numFmtId="2" fontId="5" fillId="0" borderId="8" xfId="32" applyNumberFormat="1" applyFont="1" applyBorder="1" applyAlignment="1">
      <alignment horizontal="center" vertical="center" shrinkToFit="1"/>
    </xf>
    <xf numFmtId="2" fontId="5" fillId="0" borderId="68" xfId="32" applyNumberFormat="1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horizontal="center" vertical="center"/>
    </xf>
    <xf numFmtId="0" fontId="5" fillId="0" borderId="29" xfId="59" applyFont="1" applyBorder="1" applyAlignment="1">
      <alignment horizontal="center" vertical="center" shrinkToFit="1"/>
    </xf>
    <xf numFmtId="2" fontId="5" fillId="0" borderId="115" xfId="59" applyNumberFormat="1" applyFont="1" applyBorder="1" applyAlignment="1">
      <alignment vertical="top"/>
    </xf>
    <xf numFmtId="2" fontId="5" fillId="0" borderId="115" xfId="59" applyNumberFormat="1" applyFont="1" applyBorder="1" applyAlignment="1">
      <alignment vertical="top" shrinkToFit="1"/>
    </xf>
    <xf numFmtId="2" fontId="5" fillId="0" borderId="89" xfId="59" applyNumberFormat="1" applyFont="1" applyBorder="1" applyAlignment="1">
      <alignment vertical="center" shrinkToFit="1"/>
    </xf>
    <xf numFmtId="0" fontId="41" fillId="0" borderId="111" xfId="59" applyFont="1" applyBorder="1" applyAlignment="1">
      <alignment horizontal="center" vertical="top" shrinkToFit="1"/>
    </xf>
    <xf numFmtId="167" fontId="5" fillId="0" borderId="111" xfId="59" applyNumberFormat="1" applyFont="1" applyBorder="1" applyAlignment="1">
      <alignment horizontal="center" vertical="top" shrinkToFit="1"/>
    </xf>
    <xf numFmtId="2" fontId="5" fillId="0" borderId="111" xfId="59" applyNumberFormat="1" applyFont="1" applyBorder="1" applyAlignment="1">
      <alignment horizontal="center" vertical="top" shrinkToFit="1"/>
    </xf>
    <xf numFmtId="2" fontId="5" fillId="0" borderId="89" xfId="59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2" fontId="4" fillId="0" borderId="8" xfId="0" applyNumberFormat="1" applyFont="1" applyBorder="1" applyAlignment="1">
      <alignment vertical="top" shrinkToFit="1"/>
    </xf>
    <xf numFmtId="0" fontId="5" fillId="0" borderId="72" xfId="59" applyFont="1" applyBorder="1" applyAlignment="1">
      <alignment horizontal="center" vertical="top" shrinkToFit="1"/>
    </xf>
    <xf numFmtId="0" fontId="5" fillId="0" borderId="7" xfId="59" applyFont="1" applyBorder="1" applyAlignment="1">
      <alignment horizontal="center" vertical="top"/>
    </xf>
    <xf numFmtId="49" fontId="5" fillId="0" borderId="0" xfId="59" applyNumberFormat="1" applyFont="1" applyAlignment="1">
      <alignment horizontal="center" vertical="top" wrapText="1"/>
    </xf>
    <xf numFmtId="0" fontId="5" fillId="0" borderId="10" xfId="59" applyFont="1" applyBorder="1" applyAlignment="1">
      <alignment horizontal="center" vertical="top"/>
    </xf>
    <xf numFmtId="0" fontId="5" fillId="0" borderId="2" xfId="59" applyFont="1" applyBorder="1" applyAlignment="1">
      <alignment vertical="top"/>
    </xf>
    <xf numFmtId="0" fontId="31" fillId="0" borderId="11" xfId="59" applyFont="1" applyBorder="1" applyAlignment="1">
      <alignment vertical="top"/>
    </xf>
    <xf numFmtId="0" fontId="5" fillId="0" borderId="2" xfId="59" applyFont="1" applyBorder="1" applyAlignment="1">
      <alignment horizontal="center" vertical="center"/>
    </xf>
    <xf numFmtId="0" fontId="5" fillId="0" borderId="7" xfId="59" applyFont="1" applyBorder="1" applyAlignment="1">
      <alignment horizontal="center" vertical="top" shrinkToFit="1"/>
    </xf>
    <xf numFmtId="167" fontId="5" fillId="0" borderId="8" xfId="59" applyNumberFormat="1" applyFont="1" applyBorder="1" applyAlignment="1">
      <alignment horizontal="center" vertical="center" shrinkToFit="1"/>
    </xf>
    <xf numFmtId="167" fontId="5" fillId="0" borderId="11" xfId="59" applyNumberFormat="1" applyFont="1" applyBorder="1" applyAlignment="1">
      <alignment horizontal="center" vertical="center" shrinkToFit="1"/>
    </xf>
    <xf numFmtId="170" fontId="5" fillId="0" borderId="8" xfId="59" applyNumberFormat="1" applyFont="1" applyBorder="1" applyAlignment="1">
      <alignment horizontal="center" vertical="center" shrinkToFit="1"/>
    </xf>
    <xf numFmtId="49" fontId="5" fillId="0" borderId="102" xfId="59" applyNumberFormat="1" applyFont="1" applyBorder="1" applyAlignment="1">
      <alignment vertical="top" wrapText="1"/>
    </xf>
    <xf numFmtId="49" fontId="5" fillId="0" borderId="8" xfId="59" applyNumberFormat="1" applyFont="1" applyBorder="1" applyAlignment="1">
      <alignment vertical="top" wrapText="1"/>
    </xf>
    <xf numFmtId="0" fontId="6" fillId="0" borderId="11" xfId="34" applyFont="1" applyBorder="1" applyAlignment="1">
      <alignment vertical="top"/>
    </xf>
    <xf numFmtId="0" fontId="1" fillId="0" borderId="0" xfId="27" applyFont="1" applyAlignment="1">
      <alignment horizontal="left"/>
    </xf>
    <xf numFmtId="169" fontId="1" fillId="0" borderId="0" xfId="27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35" fillId="0" borderId="6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top" wrapText="1"/>
    </xf>
    <xf numFmtId="2" fontId="1" fillId="0" borderId="11" xfId="0" applyNumberFormat="1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2" fontId="1" fillId="0" borderId="67" xfId="0" applyNumberFormat="1" applyFont="1" applyBorder="1" applyAlignment="1">
      <alignment horizontal="center" vertical="center"/>
    </xf>
    <xf numFmtId="0" fontId="47" fillId="0" borderId="67" xfId="0" applyFont="1" applyBorder="1" applyAlignment="1">
      <alignment horizontal="center" vertical="top" wrapText="1"/>
    </xf>
    <xf numFmtId="0" fontId="5" fillId="0" borderId="67" xfId="0" applyFont="1" applyBorder="1" applyAlignment="1">
      <alignment horizontal="center" vertical="top" wrapText="1"/>
    </xf>
    <xf numFmtId="0" fontId="47" fillId="0" borderId="67" xfId="0" applyFont="1" applyBorder="1" applyAlignment="1">
      <alignment horizontal="left" vertical="top" wrapText="1"/>
    </xf>
    <xf numFmtId="2" fontId="20" fillId="0" borderId="67" xfId="26" applyNumberFormat="1" applyFont="1" applyBorder="1" applyAlignment="1">
      <alignment horizontal="center" vertical="center" wrapText="1"/>
    </xf>
    <xf numFmtId="2" fontId="20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top" wrapText="1"/>
    </xf>
    <xf numFmtId="2" fontId="2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1" fontId="2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top"/>
    </xf>
    <xf numFmtId="0" fontId="2" fillId="0" borderId="67" xfId="0" applyFont="1" applyBorder="1" applyAlignment="1">
      <alignment horizontal="center" vertical="center"/>
    </xf>
    <xf numFmtId="10" fontId="1" fillId="0" borderId="67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/>
    </xf>
    <xf numFmtId="2" fontId="20" fillId="0" borderId="67" xfId="0" applyNumberFormat="1" applyFont="1" applyBorder="1" applyAlignment="1">
      <alignment horizontal="center" vertical="center" wrapText="1"/>
    </xf>
    <xf numFmtId="0" fontId="47" fillId="0" borderId="116" xfId="0" applyFont="1" applyBorder="1" applyAlignment="1">
      <alignment horizontal="center" vertical="top" wrapText="1"/>
    </xf>
    <xf numFmtId="10" fontId="1" fillId="0" borderId="106" xfId="0" applyNumberFormat="1" applyFont="1" applyBorder="1" applyAlignment="1">
      <alignment horizontal="center" vertical="center" wrapText="1"/>
    </xf>
    <xf numFmtId="0" fontId="47" fillId="0" borderId="106" xfId="0" applyFont="1" applyBorder="1" applyAlignment="1">
      <alignment horizontal="center" vertical="top" wrapText="1"/>
    </xf>
    <xf numFmtId="2" fontId="20" fillId="0" borderId="106" xfId="0" applyNumberFormat="1" applyFont="1" applyBorder="1" applyAlignment="1">
      <alignment horizontal="center" vertical="center" wrapText="1"/>
    </xf>
    <xf numFmtId="0" fontId="20" fillId="0" borderId="106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top" wrapText="1"/>
    </xf>
    <xf numFmtId="0" fontId="10" fillId="0" borderId="67" xfId="0" applyFont="1" applyBorder="1" applyAlignment="1">
      <alignment vertical="center" wrapText="1"/>
    </xf>
    <xf numFmtId="168" fontId="2" fillId="0" borderId="67" xfId="0" applyNumberFormat="1" applyFont="1" applyBorder="1" applyAlignment="1">
      <alignment horizontal="center" vertical="center"/>
    </xf>
    <xf numFmtId="9" fontId="1" fillId="0" borderId="67" xfId="0" applyNumberFormat="1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top" wrapText="1"/>
    </xf>
    <xf numFmtId="9" fontId="1" fillId="0" borderId="67" xfId="0" applyNumberFormat="1" applyFont="1" applyBorder="1" applyAlignment="1">
      <alignment horizontal="center" vertical="top" wrapText="1"/>
    </xf>
    <xf numFmtId="0" fontId="20" fillId="0" borderId="6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5" fillId="0" borderId="101" xfId="59" applyNumberFormat="1" applyFont="1" applyBorder="1" applyAlignment="1">
      <alignment horizontal="center" vertical="top" wrapText="1"/>
    </xf>
    <xf numFmtId="49" fontId="7" fillId="0" borderId="26" xfId="59" applyNumberFormat="1" applyFont="1" applyBorder="1" applyAlignment="1">
      <alignment horizontal="left" vertical="top" wrapText="1"/>
    </xf>
    <xf numFmtId="49" fontId="7" fillId="0" borderId="108" xfId="59" applyNumberFormat="1" applyFont="1" applyBorder="1" applyAlignment="1">
      <alignment horizontal="left" vertical="top" wrapText="1"/>
    </xf>
    <xf numFmtId="2" fontId="5" fillId="0" borderId="91" xfId="59" applyNumberFormat="1" applyFont="1" applyBorder="1" applyAlignment="1">
      <alignment vertical="top"/>
    </xf>
    <xf numFmtId="2" fontId="20" fillId="0" borderId="9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5" fillId="0" borderId="60" xfId="59" applyNumberFormat="1" applyFont="1" applyBorder="1" applyAlignment="1">
      <alignment vertical="top"/>
    </xf>
    <xf numFmtId="2" fontId="5" fillId="0" borderId="117" xfId="59" applyNumberFormat="1" applyFont="1" applyBorder="1" applyAlignment="1">
      <alignment vertical="top"/>
    </xf>
    <xf numFmtId="2" fontId="5" fillId="0" borderId="64" xfId="0" applyNumberFormat="1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2" fontId="5" fillId="0" borderId="68" xfId="0" applyNumberFormat="1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2" fontId="5" fillId="0" borderId="36" xfId="0" applyNumberFormat="1" applyFont="1" applyBorder="1" applyAlignment="1">
      <alignment horizontal="center" vertical="center" shrinkToFit="1"/>
    </xf>
    <xf numFmtId="2" fontId="5" fillId="0" borderId="102" xfId="59" applyNumberFormat="1" applyFont="1" applyBorder="1" applyAlignment="1">
      <alignment horizontal="center"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49" fontId="7" fillId="0" borderId="105" xfId="59" applyNumberFormat="1" applyFont="1" applyBorder="1" applyAlignment="1">
      <alignment horizontal="left" vertical="top" wrapText="1"/>
    </xf>
    <xf numFmtId="2" fontId="5" fillId="0" borderId="64" xfId="59" applyNumberFormat="1" applyFont="1" applyBorder="1" applyAlignment="1">
      <alignment horizontal="center" vertical="center" shrinkToFit="1"/>
    </xf>
    <xf numFmtId="2" fontId="5" fillId="0" borderId="33" xfId="0" applyNumberFormat="1" applyFont="1" applyBorder="1" applyAlignment="1">
      <alignment horizontal="center" vertical="center" shrinkToFit="1"/>
    </xf>
    <xf numFmtId="49" fontId="7" fillId="0" borderId="53" xfId="59" applyNumberFormat="1" applyFont="1" applyBorder="1" applyAlignment="1">
      <alignment horizontal="left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0" fontId="5" fillId="0" borderId="1" xfId="59" applyFont="1" applyBorder="1" applyAlignment="1">
      <alignment horizontal="center" vertical="center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0" fontId="9" fillId="0" borderId="0" xfId="59" applyFont="1" applyAlignment="1">
      <alignment horizontal="left"/>
    </xf>
    <xf numFmtId="2" fontId="5" fillId="0" borderId="64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2" fontId="5" fillId="0" borderId="102" xfId="34" applyNumberFormat="1" applyFont="1" applyBorder="1" applyAlignment="1">
      <alignment horizontal="center" vertical="center" shrinkToFit="1"/>
    </xf>
    <xf numFmtId="49" fontId="7" fillId="0" borderId="69" xfId="34" applyNumberFormat="1" applyFont="1" applyBorder="1" applyAlignment="1">
      <alignment horizontal="left" vertical="top" wrapText="1"/>
    </xf>
    <xf numFmtId="0" fontId="9" fillId="0" borderId="0" xfId="34" applyFont="1" applyAlignment="1">
      <alignment horizontal="right"/>
    </xf>
    <xf numFmtId="0" fontId="9" fillId="0" borderId="0" xfId="34" applyFont="1" applyAlignment="1">
      <alignment horizontal="left"/>
    </xf>
    <xf numFmtId="49" fontId="5" fillId="0" borderId="101" xfId="0" applyNumberFormat="1" applyFont="1" applyBorder="1" applyAlignment="1">
      <alignment horizontal="center" vertical="top" wrapText="1"/>
    </xf>
    <xf numFmtId="2" fontId="5" fillId="0" borderId="101" xfId="0" applyNumberFormat="1" applyFont="1" applyBorder="1" applyAlignment="1">
      <alignment vertical="top"/>
    </xf>
    <xf numFmtId="2" fontId="5" fillId="0" borderId="103" xfId="0" applyNumberFormat="1" applyFont="1" applyBorder="1" applyAlignment="1">
      <alignment vertical="top"/>
    </xf>
    <xf numFmtId="167" fontId="5" fillId="0" borderId="56" xfId="59" applyNumberFormat="1" applyFont="1" applyBorder="1" applyAlignment="1">
      <alignment horizontal="center" vertical="center" shrinkToFit="1"/>
    </xf>
    <xf numFmtId="49" fontId="7" fillId="0" borderId="81" xfId="0" applyNumberFormat="1" applyFont="1" applyBorder="1" applyAlignment="1">
      <alignment vertical="top" wrapText="1"/>
    </xf>
    <xf numFmtId="49" fontId="7" fillId="0" borderId="28" xfId="0" applyNumberFormat="1" applyFont="1" applyBorder="1" applyAlignment="1">
      <alignment vertical="top" wrapText="1"/>
    </xf>
    <xf numFmtId="2" fontId="5" fillId="0" borderId="51" xfId="59" applyNumberFormat="1" applyFont="1" applyBorder="1" applyAlignment="1">
      <alignment vertical="top" shrinkToFit="1"/>
    </xf>
    <xf numFmtId="0" fontId="5" fillId="0" borderId="72" xfId="34" applyFont="1" applyBorder="1" applyAlignment="1">
      <alignment horizontal="center" vertical="top" shrinkToFit="1"/>
    </xf>
    <xf numFmtId="0" fontId="41" fillId="0" borderId="0" xfId="34" applyFont="1" applyAlignment="1">
      <alignment horizontal="center" vertical="center"/>
    </xf>
    <xf numFmtId="0" fontId="5" fillId="0" borderId="7" xfId="34" applyFont="1" applyBorder="1" applyAlignment="1">
      <alignment horizontal="center" vertical="top"/>
    </xf>
    <xf numFmtId="0" fontId="5" fillId="0" borderId="2" xfId="34" applyFont="1" applyBorder="1" applyAlignment="1">
      <alignment horizontal="center" vertical="center"/>
    </xf>
    <xf numFmtId="0" fontId="5" fillId="0" borderId="113" xfId="34" applyFont="1" applyBorder="1" applyAlignment="1">
      <alignment horizontal="center" vertical="top" shrinkToFit="1"/>
    </xf>
    <xf numFmtId="0" fontId="5" fillId="0" borderId="101" xfId="34" applyFont="1" applyBorder="1" applyAlignment="1">
      <alignment horizontal="center" vertical="center"/>
    </xf>
    <xf numFmtId="0" fontId="12" fillId="0" borderId="65" xfId="34" applyFont="1" applyBorder="1" applyAlignment="1">
      <alignment horizontal="center" vertical="center"/>
    </xf>
    <xf numFmtId="2" fontId="12" fillId="0" borderId="64" xfId="34" applyNumberFormat="1" applyFont="1" applyBorder="1" applyAlignment="1">
      <alignment horizontal="center" vertical="center" shrinkToFit="1"/>
    </xf>
    <xf numFmtId="0" fontId="12" fillId="0" borderId="0" xfId="34" applyFont="1" applyAlignment="1">
      <alignment horizontal="center" vertical="center"/>
    </xf>
    <xf numFmtId="2" fontId="12" fillId="0" borderId="8" xfId="34" applyNumberFormat="1" applyFont="1" applyBorder="1" applyAlignment="1">
      <alignment horizontal="center" vertical="center" shrinkToFit="1"/>
    </xf>
    <xf numFmtId="0" fontId="5" fillId="0" borderId="72" xfId="32" applyFont="1" applyBorder="1" applyAlignment="1">
      <alignment horizontal="center" vertical="top" shrinkToFit="1"/>
    </xf>
    <xf numFmtId="0" fontId="12" fillId="0" borderId="65" xfId="32" applyFont="1" applyBorder="1" applyAlignment="1">
      <alignment horizontal="center" vertical="center"/>
    </xf>
    <xf numFmtId="2" fontId="12" fillId="0" borderId="64" xfId="32" applyNumberFormat="1" applyFont="1" applyBorder="1" applyAlignment="1">
      <alignment horizontal="center" vertical="center" shrinkToFit="1"/>
    </xf>
    <xf numFmtId="0" fontId="5" fillId="0" borderId="7" xfId="32" applyFont="1" applyBorder="1" applyAlignment="1">
      <alignment horizontal="center" vertical="top"/>
    </xf>
    <xf numFmtId="0" fontId="12" fillId="0" borderId="0" xfId="32" applyFont="1" applyAlignment="1">
      <alignment horizontal="center" vertical="center"/>
    </xf>
    <xf numFmtId="2" fontId="12" fillId="0" borderId="8" xfId="32" applyNumberFormat="1" applyFont="1" applyBorder="1" applyAlignment="1">
      <alignment horizontal="center" vertical="center" shrinkToFit="1"/>
    </xf>
    <xf numFmtId="0" fontId="5" fillId="0" borderId="10" xfId="32" applyFont="1" applyBorder="1" applyAlignment="1">
      <alignment horizontal="center" vertical="top"/>
    </xf>
    <xf numFmtId="0" fontId="5" fillId="0" borderId="2" xfId="32" applyFont="1" applyBorder="1" applyAlignment="1">
      <alignment vertical="top"/>
    </xf>
    <xf numFmtId="0" fontId="6" fillId="0" borderId="11" xfId="32" applyFont="1" applyBorder="1" applyAlignment="1">
      <alignment vertical="top"/>
    </xf>
    <xf numFmtId="0" fontId="12" fillId="0" borderId="2" xfId="32" applyFont="1" applyBorder="1" applyAlignment="1">
      <alignment horizontal="center" vertical="center"/>
    </xf>
    <xf numFmtId="2" fontId="12" fillId="0" borderId="11" xfId="32" applyNumberFormat="1" applyFont="1" applyBorder="1" applyAlignment="1">
      <alignment horizontal="center" vertical="center" shrinkToFit="1"/>
    </xf>
    <xf numFmtId="0" fontId="5" fillId="0" borderId="113" xfId="0" applyFont="1" applyBorder="1" applyAlignment="1">
      <alignment horizontal="center" vertical="top" shrinkToFit="1"/>
    </xf>
    <xf numFmtId="0" fontId="5" fillId="0" borderId="101" xfId="0" applyFont="1" applyBorder="1" applyAlignment="1">
      <alignment horizontal="center" vertical="center"/>
    </xf>
    <xf numFmtId="2" fontId="5" fillId="0" borderId="102" xfId="0" applyNumberFormat="1" applyFont="1" applyBorder="1" applyAlignment="1">
      <alignment horizontal="center" vertical="center" shrinkToFit="1"/>
    </xf>
    <xf numFmtId="2" fontId="5" fillId="0" borderId="104" xfId="0" applyNumberFormat="1" applyFont="1" applyBorder="1" applyAlignment="1">
      <alignment vertical="top"/>
    </xf>
    <xf numFmtId="2" fontId="7" fillId="0" borderId="101" xfId="0" applyNumberFormat="1" applyFont="1" applyBorder="1" applyAlignment="1">
      <alignment vertical="top"/>
    </xf>
    <xf numFmtId="0" fontId="5" fillId="0" borderId="101" xfId="0" applyFont="1" applyBorder="1" applyAlignment="1">
      <alignment horizontal="center" vertical="center" shrinkToFit="1"/>
    </xf>
    <xf numFmtId="2" fontId="5" fillId="0" borderId="101" xfId="0" applyNumberFormat="1" applyFont="1" applyBorder="1" applyAlignment="1">
      <alignment horizontal="center" vertical="center"/>
    </xf>
    <xf numFmtId="2" fontId="5" fillId="0" borderId="104" xfId="0" applyNumberFormat="1" applyFont="1" applyBorder="1" applyAlignment="1">
      <alignment vertical="top" shrinkToFit="1"/>
    </xf>
    <xf numFmtId="2" fontId="5" fillId="0" borderId="106" xfId="0" applyNumberFormat="1" applyFont="1" applyBorder="1" applyAlignment="1">
      <alignment horizontal="center" vertical="center" shrinkToFit="1"/>
    </xf>
    <xf numFmtId="2" fontId="5" fillId="0" borderId="107" xfId="0" applyNumberFormat="1" applyFont="1" applyBorder="1" applyAlignment="1">
      <alignment horizontal="center" vertical="center" shrinkToFit="1"/>
    </xf>
    <xf numFmtId="0" fontId="5" fillId="0" borderId="111" xfId="0" applyFont="1" applyBorder="1" applyAlignment="1">
      <alignment horizontal="center" vertical="center" shrinkToFit="1"/>
    </xf>
    <xf numFmtId="2" fontId="5" fillId="0" borderId="111" xfId="0" applyNumberFormat="1" applyFont="1" applyBorder="1" applyAlignment="1">
      <alignment horizontal="center" vertical="center" shrinkToFit="1"/>
    </xf>
    <xf numFmtId="2" fontId="5" fillId="0" borderId="111" xfId="0" applyNumberFormat="1" applyFont="1" applyBorder="1" applyAlignment="1">
      <alignment horizontal="center" vertical="center"/>
    </xf>
    <xf numFmtId="2" fontId="5" fillId="0" borderId="111" xfId="0" applyNumberFormat="1" applyFont="1" applyBorder="1" applyAlignment="1">
      <alignment vertical="top" shrinkToFit="1"/>
    </xf>
    <xf numFmtId="2" fontId="5" fillId="0" borderId="112" xfId="0" applyNumberFormat="1" applyFont="1" applyBorder="1" applyAlignment="1">
      <alignment vertical="top" shrinkToFit="1"/>
    </xf>
    <xf numFmtId="0" fontId="5" fillId="0" borderId="114" xfId="0" applyFont="1" applyBorder="1" applyAlignment="1">
      <alignment horizontal="center" vertical="top"/>
    </xf>
    <xf numFmtId="2" fontId="5" fillId="0" borderId="115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horizontal="center" vertical="center"/>
    </xf>
    <xf numFmtId="2" fontId="5" fillId="0" borderId="115" xfId="0" applyNumberFormat="1" applyFont="1" applyBorder="1" applyAlignment="1">
      <alignment vertical="top" shrinkToFit="1"/>
    </xf>
    <xf numFmtId="2" fontId="5" fillId="0" borderId="89" xfId="0" applyNumberFormat="1" applyFont="1" applyBorder="1" applyAlignment="1">
      <alignment horizontal="center" vertical="center" shrinkToFit="1"/>
    </xf>
    <xf numFmtId="0" fontId="5" fillId="0" borderId="65" xfId="59" applyFont="1" applyBorder="1" applyAlignment="1">
      <alignment horizontal="center" vertical="center"/>
    </xf>
    <xf numFmtId="0" fontId="5" fillId="0" borderId="113" xfId="59" applyFont="1" applyBorder="1" applyAlignment="1">
      <alignment horizontal="center" vertical="top" shrinkToFit="1"/>
    </xf>
    <xf numFmtId="49" fontId="41" fillId="0" borderId="101" xfId="59" applyNumberFormat="1" applyFont="1" applyBorder="1" applyAlignment="1">
      <alignment horizontal="center" vertical="top" wrapText="1"/>
    </xf>
    <xf numFmtId="0" fontId="41" fillId="0" borderId="101" xfId="59" applyFont="1" applyBorder="1" applyAlignment="1">
      <alignment horizontal="center" vertical="center"/>
    </xf>
    <xf numFmtId="0" fontId="5" fillId="0" borderId="114" xfId="59" applyFont="1" applyBorder="1" applyAlignment="1">
      <alignment horizontal="center" vertical="top"/>
    </xf>
    <xf numFmtId="0" fontId="6" fillId="0" borderId="11" xfId="59" applyFont="1" applyBorder="1" applyAlignment="1">
      <alignment vertical="top"/>
    </xf>
    <xf numFmtId="0" fontId="5" fillId="0" borderId="101" xfId="59" applyFont="1" applyBorder="1" applyAlignment="1">
      <alignment horizontal="center" vertical="center"/>
    </xf>
    <xf numFmtId="0" fontId="5" fillId="0" borderId="16" xfId="59" applyFont="1" applyBorder="1" applyAlignment="1">
      <alignment horizontal="center" vertical="top" shrinkToFit="1"/>
    </xf>
    <xf numFmtId="0" fontId="5" fillId="0" borderId="94" xfId="0" applyFont="1" applyBorder="1" applyAlignment="1">
      <alignment horizontal="center" vertical="top" shrinkToFit="1"/>
    </xf>
    <xf numFmtId="49" fontId="5" fillId="0" borderId="80" xfId="0" applyNumberFormat="1" applyFont="1" applyBorder="1" applyAlignment="1">
      <alignment horizontal="center" vertical="top" wrapText="1"/>
    </xf>
    <xf numFmtId="0" fontId="5" fillId="0" borderId="8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top" wrapText="1"/>
    </xf>
    <xf numFmtId="49" fontId="5" fillId="0" borderId="2" xfId="59" applyNumberFormat="1" applyFont="1" applyBorder="1" applyAlignment="1">
      <alignment horizontal="center" vertical="top" wrapText="1"/>
    </xf>
    <xf numFmtId="49" fontId="12" fillId="0" borderId="11" xfId="59" applyNumberFormat="1" applyFont="1" applyBorder="1" applyAlignment="1">
      <alignment horizontal="left" vertical="top" wrapText="1"/>
    </xf>
    <xf numFmtId="49" fontId="5" fillId="0" borderId="1" xfId="59" applyNumberFormat="1" applyFont="1" applyBorder="1" applyAlignment="1">
      <alignment horizontal="center" vertical="top" wrapText="1"/>
    </xf>
    <xf numFmtId="0" fontId="3" fillId="0" borderId="101" xfId="59" applyFont="1" applyBorder="1"/>
    <xf numFmtId="0" fontId="3" fillId="0" borderId="2" xfId="59" applyFont="1" applyBorder="1"/>
    <xf numFmtId="0" fontId="5" fillId="0" borderId="20" xfId="0" applyFont="1" applyBorder="1" applyAlignment="1">
      <alignment vertical="top"/>
    </xf>
    <xf numFmtId="0" fontId="5" fillId="0" borderId="102" xfId="0" applyFont="1" applyBorder="1" applyAlignment="1">
      <alignment horizontal="center" vertical="top" shrinkToFit="1"/>
    </xf>
    <xf numFmtId="0" fontId="5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49" fontId="44" fillId="0" borderId="101" xfId="0" applyNumberFormat="1" applyFont="1" applyBorder="1" applyAlignment="1">
      <alignment horizontal="center" vertical="top" wrapText="1"/>
    </xf>
    <xf numFmtId="0" fontId="41" fillId="0" borderId="101" xfId="0" applyFont="1" applyBorder="1" applyAlignment="1">
      <alignment horizontal="center" vertical="center"/>
    </xf>
    <xf numFmtId="167" fontId="5" fillId="0" borderId="101" xfId="0" applyNumberFormat="1" applyFont="1" applyBorder="1" applyAlignment="1">
      <alignment vertical="top" shrinkToFit="1"/>
    </xf>
    <xf numFmtId="0" fontId="4" fillId="0" borderId="102" xfId="0" applyFont="1" applyBorder="1" applyAlignment="1">
      <alignment horizontal="center" vertical="top" shrinkToFit="1"/>
    </xf>
    <xf numFmtId="0" fontId="4" fillId="0" borderId="101" xfId="0" applyFont="1" applyBorder="1" applyAlignment="1">
      <alignment horizontal="center" vertical="center"/>
    </xf>
    <xf numFmtId="2" fontId="4" fillId="0" borderId="102" xfId="0" applyNumberFormat="1" applyFont="1" applyBorder="1" applyAlignment="1">
      <alignment horizontal="center" vertical="center" shrinkToFit="1"/>
    </xf>
    <xf numFmtId="2" fontId="4" fillId="0" borderId="101" xfId="0" applyNumberFormat="1" applyFont="1" applyBorder="1" applyAlignment="1">
      <alignment vertical="top"/>
    </xf>
    <xf numFmtId="2" fontId="4" fillId="0" borderId="101" xfId="0" applyNumberFormat="1" applyFont="1" applyBorder="1" applyAlignment="1">
      <alignment vertical="top" shrinkToFit="1"/>
    </xf>
    <xf numFmtId="2" fontId="4" fillId="0" borderId="103" xfId="0" applyNumberFormat="1" applyFont="1" applyBorder="1" applyAlignment="1">
      <alignment vertical="top"/>
    </xf>
    <xf numFmtId="2" fontId="4" fillId="0" borderId="104" xfId="0" applyNumberFormat="1" applyFont="1" applyBorder="1" applyAlignment="1">
      <alignment vertical="top"/>
    </xf>
    <xf numFmtId="2" fontId="17" fillId="0" borderId="91" xfId="0" applyNumberFormat="1" applyFont="1" applyBorder="1" applyAlignment="1">
      <alignment vertical="top"/>
    </xf>
    <xf numFmtId="0" fontId="4" fillId="0" borderId="91" xfId="0" applyFont="1" applyBorder="1" applyAlignment="1">
      <alignment horizontal="center" vertical="center" shrinkToFit="1"/>
    </xf>
    <xf numFmtId="2" fontId="4" fillId="0" borderId="91" xfId="0" applyNumberFormat="1" applyFont="1" applyBorder="1" applyAlignment="1">
      <alignment horizontal="center" vertical="center"/>
    </xf>
    <xf numFmtId="2" fontId="4" fillId="0" borderId="91" xfId="0" applyNumberFormat="1" applyFont="1" applyBorder="1" applyAlignment="1">
      <alignment vertical="top"/>
    </xf>
    <xf numFmtId="2" fontId="4" fillId="0" borderId="93" xfId="0" applyNumberFormat="1" applyFont="1" applyBorder="1" applyAlignment="1">
      <alignment vertical="top" shrinkToFit="1"/>
    </xf>
    <xf numFmtId="2" fontId="4" fillId="0" borderId="106" xfId="0" applyNumberFormat="1" applyFont="1" applyBorder="1" applyAlignment="1">
      <alignment horizontal="center" vertical="center" shrinkToFit="1"/>
    </xf>
    <xf numFmtId="2" fontId="4" fillId="0" borderId="107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top"/>
    </xf>
    <xf numFmtId="2" fontId="4" fillId="0" borderId="103" xfId="0" applyNumberFormat="1" applyFont="1" applyBorder="1" applyAlignment="1">
      <alignment horizontal="center" vertical="center" shrinkToFit="1"/>
    </xf>
    <xf numFmtId="2" fontId="4" fillId="0" borderId="20" xfId="0" applyNumberFormat="1" applyFont="1" applyBorder="1" applyAlignment="1">
      <alignment vertical="center" shrinkToFit="1"/>
    </xf>
    <xf numFmtId="0" fontId="4" fillId="0" borderId="11" xfId="0" applyFont="1" applyBorder="1" applyAlignment="1">
      <alignment horizontal="center" vertical="top"/>
    </xf>
    <xf numFmtId="2" fontId="4" fillId="0" borderId="115" xfId="0" applyNumberFormat="1" applyFont="1" applyBorder="1" applyAlignment="1">
      <alignment vertical="top"/>
    </xf>
    <xf numFmtId="2" fontId="4" fillId="0" borderId="115" xfId="0" applyNumberFormat="1" applyFont="1" applyBorder="1" applyAlignment="1">
      <alignment vertical="center" shrinkToFit="1"/>
    </xf>
    <xf numFmtId="0" fontId="35" fillId="0" borderId="106" xfId="0" applyFont="1" applyBorder="1" applyAlignment="1">
      <alignment horizontal="center" vertical="top"/>
    </xf>
    <xf numFmtId="0" fontId="35" fillId="0" borderId="91" xfId="0" applyFont="1" applyBorder="1" applyAlignment="1">
      <alignment vertical="top"/>
    </xf>
    <xf numFmtId="0" fontId="36" fillId="0" borderId="106" xfId="0" applyFont="1" applyBorder="1" applyAlignment="1">
      <alignment vertical="top"/>
    </xf>
    <xf numFmtId="0" fontId="35" fillId="0" borderId="91" xfId="0" applyFont="1" applyBorder="1" applyAlignment="1">
      <alignment horizontal="center" vertical="center"/>
    </xf>
    <xf numFmtId="2" fontId="35" fillId="0" borderId="106" xfId="0" applyNumberFormat="1" applyFont="1" applyBorder="1" applyAlignment="1">
      <alignment horizontal="center" vertical="center" shrinkToFit="1"/>
    </xf>
    <xf numFmtId="2" fontId="35" fillId="0" borderId="91" xfId="0" applyNumberFormat="1" applyFont="1" applyBorder="1" applyAlignment="1">
      <alignment vertical="top"/>
    </xf>
    <xf numFmtId="2" fontId="35" fillId="0" borderId="91" xfId="0" applyNumberFormat="1" applyFont="1" applyBorder="1" applyAlignment="1">
      <alignment vertical="top" shrinkToFit="1"/>
    </xf>
    <xf numFmtId="2" fontId="35" fillId="0" borderId="92" xfId="0" applyNumberFormat="1" applyFont="1" applyBorder="1" applyAlignment="1">
      <alignment vertical="top"/>
    </xf>
    <xf numFmtId="2" fontId="35" fillId="0" borderId="93" xfId="0" applyNumberFormat="1" applyFont="1" applyBorder="1" applyAlignment="1">
      <alignment vertical="top"/>
    </xf>
    <xf numFmtId="2" fontId="36" fillId="0" borderId="91" xfId="0" applyNumberFormat="1" applyFont="1" applyBorder="1" applyAlignment="1">
      <alignment vertical="top"/>
    </xf>
    <xf numFmtId="0" fontId="35" fillId="0" borderId="91" xfId="0" applyFont="1" applyBorder="1" applyAlignment="1">
      <alignment horizontal="center" vertical="center" shrinkToFit="1"/>
    </xf>
    <xf numFmtId="2" fontId="35" fillId="0" borderId="91" xfId="0" applyNumberFormat="1" applyFont="1" applyBorder="1" applyAlignment="1">
      <alignment horizontal="center" vertical="center"/>
    </xf>
    <xf numFmtId="2" fontId="35" fillId="0" borderId="91" xfId="0" applyNumberFormat="1" applyFont="1" applyBorder="1" applyAlignment="1">
      <alignment horizontal="center" vertical="center" shrinkToFit="1"/>
    </xf>
    <xf numFmtId="2" fontId="35" fillId="0" borderId="93" xfId="0" applyNumberFormat="1" applyFont="1" applyBorder="1" applyAlignment="1">
      <alignment vertical="center" shrinkToFit="1"/>
    </xf>
    <xf numFmtId="0" fontId="5" fillId="0" borderId="20" xfId="59" applyFont="1" applyBorder="1" applyAlignment="1">
      <alignment vertical="top"/>
    </xf>
    <xf numFmtId="0" fontId="5" fillId="0" borderId="102" xfId="59" applyFont="1" applyBorder="1" applyAlignment="1">
      <alignment horizontal="center" vertical="top" shrinkToFit="1"/>
    </xf>
    <xf numFmtId="2" fontId="5" fillId="0" borderId="102" xfId="59" applyNumberFormat="1" applyFont="1" applyBorder="1" applyAlignment="1">
      <alignment vertical="center" shrinkToFit="1"/>
    </xf>
    <xf numFmtId="2" fontId="5" fillId="0" borderId="107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/>
    </xf>
    <xf numFmtId="0" fontId="16" fillId="0" borderId="8" xfId="59" applyBorder="1" applyAlignment="1">
      <alignment vertical="center" shrinkToFit="1"/>
    </xf>
    <xf numFmtId="0" fontId="16" fillId="0" borderId="33" xfId="59" applyBorder="1" applyAlignment="1">
      <alignment vertical="center" shrinkToFit="1"/>
    </xf>
    <xf numFmtId="0" fontId="5" fillId="0" borderId="11" xfId="59" applyFont="1" applyBorder="1" applyAlignment="1">
      <alignment horizontal="center" vertical="top"/>
    </xf>
    <xf numFmtId="2" fontId="5" fillId="0" borderId="8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 shrinkToFit="1"/>
    </xf>
    <xf numFmtId="0" fontId="35" fillId="0" borderId="92" xfId="59" applyFont="1" applyBorder="1" applyAlignment="1">
      <alignment horizontal="center" vertical="top"/>
    </xf>
    <xf numFmtId="0" fontId="35" fillId="0" borderId="91" xfId="59" applyFont="1" applyBorder="1" applyAlignment="1">
      <alignment vertical="top"/>
    </xf>
    <xf numFmtId="0" fontId="38" fillId="0" borderId="93" xfId="59" applyFont="1" applyBorder="1" applyAlignment="1">
      <alignment vertical="top"/>
    </xf>
    <xf numFmtId="0" fontId="35" fillId="0" borderId="91" xfId="59" applyFont="1" applyBorder="1" applyAlignment="1">
      <alignment horizontal="center" vertical="center"/>
    </xf>
    <xf numFmtId="2" fontId="35" fillId="0" borderId="92" xfId="59" applyNumberFormat="1" applyFont="1" applyBorder="1" applyAlignment="1">
      <alignment horizontal="center" vertical="center" shrinkToFit="1"/>
    </xf>
    <xf numFmtId="2" fontId="35" fillId="0" borderId="91" xfId="59" applyNumberFormat="1" applyFont="1" applyBorder="1" applyAlignment="1">
      <alignment vertical="top"/>
    </xf>
    <xf numFmtId="2" fontId="35" fillId="0" borderId="91" xfId="59" applyNumberFormat="1" applyFont="1" applyBorder="1" applyAlignment="1">
      <alignment vertical="top" shrinkToFit="1"/>
    </xf>
    <xf numFmtId="2" fontId="38" fillId="0" borderId="91" xfId="59" applyNumberFormat="1" applyFont="1" applyBorder="1" applyAlignment="1">
      <alignment vertical="top"/>
    </xf>
    <xf numFmtId="0" fontId="35" fillId="0" borderId="91" xfId="59" applyFont="1" applyBorder="1" applyAlignment="1">
      <alignment horizontal="center" vertical="center" shrinkToFit="1"/>
    </xf>
    <xf numFmtId="2" fontId="35" fillId="0" borderId="91" xfId="59" applyNumberFormat="1" applyFont="1" applyBorder="1" applyAlignment="1">
      <alignment horizontal="center" vertical="center"/>
    </xf>
    <xf numFmtId="2" fontId="35" fillId="0" borderId="91" xfId="59" applyNumberFormat="1" applyFont="1" applyBorder="1" applyAlignment="1">
      <alignment horizontal="center" vertical="center" shrinkToFit="1"/>
    </xf>
    <xf numFmtId="2" fontId="35" fillId="0" borderId="93" xfId="59" applyNumberFormat="1" applyFont="1" applyBorder="1" applyAlignment="1">
      <alignment vertical="center" shrinkToFit="1"/>
    </xf>
    <xf numFmtId="2" fontId="5" fillId="0" borderId="11" xfId="59" applyNumberFormat="1" applyFont="1" applyBorder="1" applyAlignment="1">
      <alignment vertical="center" shrinkToFit="1"/>
    </xf>
    <xf numFmtId="2" fontId="5" fillId="0" borderId="101" xfId="0" applyNumberFormat="1" applyFont="1" applyBorder="1" applyAlignment="1">
      <alignment horizontal="center" vertical="center" shrinkToFit="1"/>
    </xf>
    <xf numFmtId="2" fontId="5" fillId="0" borderId="102" xfId="0" applyNumberFormat="1" applyFont="1" applyBorder="1" applyAlignment="1">
      <alignment vertical="center" shrinkToFit="1"/>
    </xf>
    <xf numFmtId="2" fontId="5" fillId="0" borderId="107" xfId="0" applyNumberFormat="1" applyFont="1" applyBorder="1" applyAlignment="1">
      <alignment vertical="center" shrinkToFit="1"/>
    </xf>
    <xf numFmtId="49" fontId="7" fillId="0" borderId="105" xfId="0" applyNumberFormat="1" applyFont="1" applyBorder="1" applyAlignment="1">
      <alignment vertical="top" wrapText="1"/>
    </xf>
    <xf numFmtId="2" fontId="5" fillId="0" borderId="8" xfId="0" applyNumberFormat="1" applyFont="1" applyBorder="1" applyAlignment="1">
      <alignment vertical="center" shrinkToFit="1"/>
    </xf>
    <xf numFmtId="2" fontId="5" fillId="0" borderId="89" xfId="0" applyNumberFormat="1" applyFont="1" applyBorder="1" applyAlignment="1">
      <alignment vertical="center" shrinkToFit="1"/>
    </xf>
    <xf numFmtId="2" fontId="5" fillId="0" borderId="11" xfId="0" applyNumberFormat="1" applyFont="1" applyBorder="1" applyAlignment="1">
      <alignment vertical="center" shrinkToFit="1"/>
    </xf>
    <xf numFmtId="0" fontId="5" fillId="0" borderId="111" xfId="59" applyFont="1" applyBorder="1" applyAlignment="1">
      <alignment horizontal="center" vertical="top" shrinkToFit="1"/>
    </xf>
    <xf numFmtId="0" fontId="35" fillId="0" borderId="106" xfId="59" applyFont="1" applyBorder="1" applyAlignment="1">
      <alignment horizontal="center" vertical="top"/>
    </xf>
    <xf numFmtId="0" fontId="36" fillId="0" borderId="106" xfId="59" applyFont="1" applyBorder="1" applyAlignment="1">
      <alignment vertical="top"/>
    </xf>
    <xf numFmtId="2" fontId="35" fillId="0" borderId="106" xfId="59" applyNumberFormat="1" applyFont="1" applyBorder="1" applyAlignment="1">
      <alignment horizontal="center" vertical="center" shrinkToFit="1"/>
    </xf>
    <xf numFmtId="2" fontId="35" fillId="0" borderId="92" xfId="59" applyNumberFormat="1" applyFont="1" applyBorder="1" applyAlignment="1">
      <alignment vertical="top"/>
    </xf>
    <xf numFmtId="2" fontId="35" fillId="0" borderId="93" xfId="59" applyNumberFormat="1" applyFont="1" applyBorder="1" applyAlignment="1">
      <alignment vertical="top"/>
    </xf>
    <xf numFmtId="2" fontId="36" fillId="0" borderId="91" xfId="59" applyNumberFormat="1" applyFont="1" applyBorder="1" applyAlignment="1">
      <alignment vertical="top"/>
    </xf>
    <xf numFmtId="0" fontId="36" fillId="0" borderId="93" xfId="59" applyFont="1" applyBorder="1" applyAlignment="1">
      <alignment vertical="top"/>
    </xf>
    <xf numFmtId="0" fontId="1" fillId="0" borderId="9" xfId="34" applyFont="1" applyBorder="1"/>
    <xf numFmtId="0" fontId="1" fillId="0" borderId="20" xfId="34" applyFont="1" applyBorder="1"/>
    <xf numFmtId="0" fontId="9" fillId="0" borderId="9" xfId="34" applyFont="1" applyBorder="1" applyAlignment="1">
      <alignment horizontal="left"/>
    </xf>
    <xf numFmtId="0" fontId="1" fillId="0" borderId="20" xfId="34" applyFont="1" applyBorder="1" applyAlignment="1">
      <alignment horizontal="left" vertical="center"/>
    </xf>
    <xf numFmtId="0" fontId="9" fillId="0" borderId="9" xfId="32" applyFont="1" applyBorder="1" applyAlignment="1">
      <alignment horizontal="left"/>
    </xf>
    <xf numFmtId="0" fontId="43" fillId="0" borderId="9" xfId="32" applyFont="1" applyBorder="1" applyAlignment="1">
      <alignment horizontal="left"/>
    </xf>
    <xf numFmtId="2" fontId="8" fillId="0" borderId="20" xfId="34" applyNumberFormat="1" applyFont="1" applyBorder="1" applyAlignment="1">
      <alignment horizontal="left" vertical="center"/>
    </xf>
    <xf numFmtId="0" fontId="5" fillId="0" borderId="102" xfId="34" applyFont="1" applyBorder="1" applyAlignment="1">
      <alignment horizontal="center" vertical="top" shrinkToFit="1"/>
    </xf>
    <xf numFmtId="2" fontId="7" fillId="0" borderId="101" xfId="34" applyNumberFormat="1" applyFont="1" applyBorder="1" applyAlignment="1">
      <alignment vertical="top"/>
    </xf>
    <xf numFmtId="2" fontId="5" fillId="0" borderId="102" xfId="34" applyNumberFormat="1" applyFont="1" applyBorder="1" applyAlignment="1">
      <alignment vertical="center" shrinkToFit="1"/>
    </xf>
    <xf numFmtId="2" fontId="5" fillId="0" borderId="107" xfId="34" applyNumberFormat="1" applyFont="1" applyBorder="1" applyAlignment="1">
      <alignment vertical="center" shrinkToFit="1"/>
    </xf>
    <xf numFmtId="0" fontId="5" fillId="0" borderId="8" xfId="34" applyFont="1" applyBorder="1" applyAlignment="1">
      <alignment horizontal="center" vertical="top"/>
    </xf>
    <xf numFmtId="0" fontId="41" fillId="0" borderId="111" xfId="34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center"/>
    </xf>
    <xf numFmtId="2" fontId="5" fillId="0" borderId="111" xfId="28" applyNumberFormat="1" applyFont="1" applyBorder="1" applyAlignment="1">
      <alignment vertical="top" shrinkToFit="1"/>
    </xf>
    <xf numFmtId="2" fontId="5" fillId="0" borderId="8" xfId="34" applyNumberFormat="1" applyFont="1" applyBorder="1" applyAlignment="1">
      <alignment vertical="center" shrinkToFit="1"/>
    </xf>
    <xf numFmtId="0" fontId="5" fillId="0" borderId="11" xfId="34" applyFont="1" applyBorder="1" applyAlignment="1">
      <alignment horizontal="center" vertical="top"/>
    </xf>
    <xf numFmtId="2" fontId="5" fillId="0" borderId="115" xfId="34" applyNumberFormat="1" applyFont="1" applyBorder="1" applyAlignment="1">
      <alignment vertical="top"/>
    </xf>
    <xf numFmtId="2" fontId="5" fillId="0" borderId="11" xfId="34" applyNumberFormat="1" applyFont="1" applyBorder="1" applyAlignment="1">
      <alignment vertical="center" shrinkToFit="1"/>
    </xf>
    <xf numFmtId="0" fontId="12" fillId="0" borderId="101" xfId="34" applyFont="1" applyBorder="1" applyAlignment="1">
      <alignment horizontal="center" vertical="center"/>
    </xf>
    <xf numFmtId="2" fontId="12" fillId="0" borderId="102" xfId="34" applyNumberFormat="1" applyFont="1" applyBorder="1" applyAlignment="1">
      <alignment horizontal="center" vertical="center" shrinkToFit="1"/>
    </xf>
    <xf numFmtId="2" fontId="12" fillId="0" borderId="101" xfId="34" applyNumberFormat="1" applyFont="1" applyBorder="1" applyAlignment="1">
      <alignment vertical="top"/>
    </xf>
    <xf numFmtId="2" fontId="12" fillId="0" borderId="101" xfId="34" applyNumberFormat="1" applyFont="1" applyBorder="1" applyAlignment="1">
      <alignment vertical="top" shrinkToFit="1"/>
    </xf>
    <xf numFmtId="2" fontId="12" fillId="0" borderId="103" xfId="34" applyNumberFormat="1" applyFont="1" applyBorder="1" applyAlignment="1">
      <alignment vertical="top"/>
    </xf>
    <xf numFmtId="2" fontId="12" fillId="0" borderId="104" xfId="34" applyNumberFormat="1" applyFont="1" applyBorder="1" applyAlignment="1">
      <alignment vertical="top"/>
    </xf>
    <xf numFmtId="0" fontId="12" fillId="0" borderId="101" xfId="34" applyFont="1" applyBorder="1" applyAlignment="1">
      <alignment horizontal="center" vertical="center" shrinkToFit="1"/>
    </xf>
    <xf numFmtId="2" fontId="12" fillId="0" borderId="101" xfId="34" applyNumberFormat="1" applyFont="1" applyBorder="1" applyAlignment="1">
      <alignment horizontal="center" vertical="center"/>
    </xf>
    <xf numFmtId="2" fontId="12" fillId="0" borderId="104" xfId="34" applyNumberFormat="1" applyFont="1" applyBorder="1" applyAlignment="1">
      <alignment vertical="top" shrinkToFit="1"/>
    </xf>
    <xf numFmtId="49" fontId="7" fillId="0" borderId="105" xfId="34" applyNumberFormat="1" applyFont="1" applyBorder="1" applyAlignment="1">
      <alignment horizontal="left" vertical="top" wrapText="1"/>
    </xf>
    <xf numFmtId="0" fontId="12" fillId="0" borderId="111" xfId="34" applyFont="1" applyBorder="1" applyAlignment="1">
      <alignment horizontal="center" vertical="top" shrinkToFit="1"/>
    </xf>
    <xf numFmtId="2" fontId="12" fillId="0" borderId="111" xfId="34" applyNumberFormat="1" applyFont="1" applyBorder="1" applyAlignment="1">
      <alignment horizontal="center" vertical="top" shrinkToFit="1"/>
    </xf>
    <xf numFmtId="2" fontId="12" fillId="0" borderId="111" xfId="34" applyNumberFormat="1" applyFont="1" applyBorder="1" applyAlignment="1">
      <alignment horizontal="center" vertical="top"/>
    </xf>
    <xf numFmtId="2" fontId="12" fillId="0" borderId="111" xfId="34" applyNumberFormat="1" applyFont="1" applyBorder="1" applyAlignment="1">
      <alignment vertical="top" shrinkToFit="1"/>
    </xf>
    <xf numFmtId="2" fontId="12" fillId="0" borderId="112" xfId="34" applyNumberFormat="1" applyFont="1" applyBorder="1" applyAlignment="1">
      <alignment vertical="top" shrinkToFit="1"/>
    </xf>
    <xf numFmtId="2" fontId="12" fillId="0" borderId="115" xfId="34" applyNumberFormat="1" applyFont="1" applyBorder="1" applyAlignment="1">
      <alignment vertical="top"/>
    </xf>
    <xf numFmtId="49" fontId="7" fillId="0" borderId="108" xfId="34" applyNumberFormat="1" applyFont="1" applyBorder="1" applyAlignment="1">
      <alignment horizontal="left" vertical="top" wrapText="1"/>
    </xf>
    <xf numFmtId="0" fontId="12" fillId="0" borderId="109" xfId="34" applyFont="1" applyBorder="1" applyAlignment="1">
      <alignment horizontal="center" vertical="top" shrinkToFit="1"/>
    </xf>
    <xf numFmtId="2" fontId="12" fillId="0" borderId="109" xfId="34" applyNumberFormat="1" applyFont="1" applyBorder="1" applyAlignment="1">
      <alignment horizontal="center" vertical="top" shrinkToFit="1"/>
    </xf>
    <xf numFmtId="2" fontId="12" fillId="0" borderId="109" xfId="34" applyNumberFormat="1" applyFont="1" applyBorder="1" applyAlignment="1">
      <alignment horizontal="center" vertical="top"/>
    </xf>
    <xf numFmtId="2" fontId="12" fillId="0" borderId="109" xfId="34" applyNumberFormat="1" applyFont="1" applyBorder="1" applyAlignment="1">
      <alignment vertical="top" shrinkToFit="1"/>
    </xf>
    <xf numFmtId="2" fontId="12" fillId="0" borderId="110" xfId="34" applyNumberFormat="1" applyFont="1" applyBorder="1" applyAlignment="1">
      <alignment vertical="top" shrinkToFit="1"/>
    </xf>
    <xf numFmtId="2" fontId="12" fillId="0" borderId="115" xfId="34" applyNumberFormat="1" applyFont="1" applyBorder="1" applyAlignment="1">
      <alignment vertical="top" shrinkToFit="1"/>
    </xf>
    <xf numFmtId="0" fontId="12" fillId="0" borderId="111" xfId="34" applyFont="1" applyBorder="1" applyAlignment="1">
      <alignment horizontal="center" vertical="center" shrinkToFit="1"/>
    </xf>
    <xf numFmtId="2" fontId="12" fillId="0" borderId="111" xfId="34" applyNumberFormat="1" applyFont="1" applyBorder="1" applyAlignment="1">
      <alignment horizontal="center" vertical="center" shrinkToFit="1"/>
    </xf>
    <xf numFmtId="2" fontId="12" fillId="0" borderId="111" xfId="34" applyNumberFormat="1" applyFont="1" applyBorder="1" applyAlignment="1">
      <alignment horizontal="center" vertical="center"/>
    </xf>
    <xf numFmtId="0" fontId="5" fillId="0" borderId="102" xfId="32" applyFont="1" applyBorder="1" applyAlignment="1">
      <alignment horizontal="center" vertical="top" shrinkToFit="1"/>
    </xf>
    <xf numFmtId="0" fontId="12" fillId="0" borderId="101" xfId="32" applyFont="1" applyBorder="1" applyAlignment="1">
      <alignment horizontal="center" vertical="center"/>
    </xf>
    <xf numFmtId="2" fontId="12" fillId="0" borderId="102" xfId="32" applyNumberFormat="1" applyFont="1" applyBorder="1" applyAlignment="1">
      <alignment horizontal="center" vertical="center" shrinkToFit="1"/>
    </xf>
    <xf numFmtId="2" fontId="12" fillId="0" borderId="101" xfId="32" applyNumberFormat="1" applyFont="1" applyBorder="1" applyAlignment="1">
      <alignment vertical="top"/>
    </xf>
    <xf numFmtId="2" fontId="12" fillId="0" borderId="101" xfId="32" applyNumberFormat="1" applyFont="1" applyBorder="1" applyAlignment="1">
      <alignment vertical="top" shrinkToFit="1"/>
    </xf>
    <xf numFmtId="2" fontId="12" fillId="0" borderId="103" xfId="32" applyNumberFormat="1" applyFont="1" applyBorder="1" applyAlignment="1">
      <alignment vertical="top"/>
    </xf>
    <xf numFmtId="2" fontId="12" fillId="0" borderId="104" xfId="32" applyNumberFormat="1" applyFont="1" applyBorder="1" applyAlignment="1">
      <alignment vertical="top"/>
    </xf>
    <xf numFmtId="2" fontId="7" fillId="0" borderId="91" xfId="32" applyNumberFormat="1" applyFont="1" applyBorder="1" applyAlignment="1">
      <alignment vertical="top"/>
    </xf>
    <xf numFmtId="0" fontId="12" fillId="0" borderId="91" xfId="32" applyFont="1" applyBorder="1" applyAlignment="1">
      <alignment horizontal="center" vertical="center" shrinkToFit="1"/>
    </xf>
    <xf numFmtId="2" fontId="12" fillId="0" borderId="91" xfId="32" applyNumberFormat="1" applyFont="1" applyBorder="1" applyAlignment="1">
      <alignment horizontal="center" vertical="center"/>
    </xf>
    <xf numFmtId="2" fontId="12" fillId="0" borderId="91" xfId="32" applyNumberFormat="1" applyFont="1" applyBorder="1" applyAlignment="1">
      <alignment horizontal="center" vertical="center" shrinkToFit="1"/>
    </xf>
    <xf numFmtId="2" fontId="12" fillId="0" borderId="91" xfId="32" applyNumberFormat="1" applyFont="1" applyBorder="1" applyAlignment="1">
      <alignment vertical="top"/>
    </xf>
    <xf numFmtId="2" fontId="12" fillId="0" borderId="93" xfId="32" applyNumberFormat="1" applyFont="1" applyBorder="1" applyAlignment="1">
      <alignment vertical="top" shrinkToFit="1"/>
    </xf>
    <xf numFmtId="2" fontId="5" fillId="0" borderId="106" xfId="32" applyNumberFormat="1" applyFont="1" applyBorder="1" applyAlignment="1">
      <alignment horizontal="center" vertical="center" shrinkToFit="1"/>
    </xf>
    <xf numFmtId="2" fontId="5" fillId="0" borderId="102" xfId="32" applyNumberFormat="1" applyFont="1" applyBorder="1" applyAlignment="1">
      <alignment horizontal="center" vertical="center" shrinkToFit="1"/>
    </xf>
    <xf numFmtId="2" fontId="5" fillId="0" borderId="107" xfId="32" applyNumberFormat="1" applyFont="1" applyBorder="1" applyAlignment="1">
      <alignment horizontal="center" vertical="center" shrinkToFit="1"/>
    </xf>
    <xf numFmtId="0" fontId="5" fillId="0" borderId="8" xfId="32" applyFont="1" applyBorder="1" applyAlignment="1">
      <alignment horizontal="center" vertical="top"/>
    </xf>
    <xf numFmtId="2" fontId="12" fillId="0" borderId="101" xfId="28" applyNumberFormat="1" applyFont="1" applyBorder="1" applyAlignment="1">
      <alignment vertical="top" shrinkToFit="1"/>
    </xf>
    <xf numFmtId="2" fontId="12" fillId="0" borderId="111" xfId="34" applyNumberFormat="1" applyFont="1" applyBorder="1" applyAlignment="1">
      <alignment vertical="top"/>
    </xf>
    <xf numFmtId="2" fontId="5" fillId="0" borderId="8" xfId="32" applyNumberFormat="1" applyFont="1" applyBorder="1" applyAlignment="1">
      <alignment vertical="center" shrinkToFit="1"/>
    </xf>
    <xf numFmtId="0" fontId="5" fillId="0" borderId="11" xfId="32" applyFont="1" applyBorder="1" applyAlignment="1">
      <alignment horizontal="center" vertical="top"/>
    </xf>
    <xf numFmtId="2" fontId="12" fillId="0" borderId="115" xfId="32" applyNumberFormat="1" applyFont="1" applyBorder="1" applyAlignment="1">
      <alignment vertical="top"/>
    </xf>
    <xf numFmtId="2" fontId="5" fillId="0" borderId="89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vertical="center" shrinkToFit="1"/>
    </xf>
    <xf numFmtId="0" fontId="35" fillId="0" borderId="92" xfId="34" applyFont="1" applyBorder="1" applyAlignment="1">
      <alignment horizontal="center" vertical="top"/>
    </xf>
    <xf numFmtId="0" fontId="35" fillId="0" borderId="91" xfId="34" applyFont="1" applyBorder="1" applyAlignment="1">
      <alignment vertical="top"/>
    </xf>
    <xf numFmtId="0" fontId="36" fillId="0" borderId="93" xfId="34" applyFont="1" applyBorder="1" applyAlignment="1">
      <alignment vertical="top"/>
    </xf>
    <xf numFmtId="0" fontId="35" fillId="0" borderId="91" xfId="34" applyFont="1" applyBorder="1" applyAlignment="1">
      <alignment horizontal="center" vertical="center"/>
    </xf>
    <xf numFmtId="2" fontId="35" fillId="0" borderId="92" xfId="34" applyNumberFormat="1" applyFont="1" applyBorder="1" applyAlignment="1">
      <alignment horizontal="center" vertical="center" shrinkToFit="1"/>
    </xf>
    <xf numFmtId="2" fontId="35" fillId="0" borderId="91" xfId="34" applyNumberFormat="1" applyFont="1" applyBorder="1" applyAlignment="1">
      <alignment vertical="top"/>
    </xf>
    <xf numFmtId="2" fontId="35" fillId="0" borderId="91" xfId="34" applyNumberFormat="1" applyFont="1" applyBorder="1" applyAlignment="1">
      <alignment vertical="top" shrinkToFit="1"/>
    </xf>
    <xf numFmtId="2" fontId="36" fillId="0" borderId="91" xfId="34" applyNumberFormat="1" applyFont="1" applyBorder="1" applyAlignment="1">
      <alignment vertical="top"/>
    </xf>
    <xf numFmtId="0" fontId="35" fillId="0" borderId="91" xfId="34" applyFont="1" applyBorder="1" applyAlignment="1">
      <alignment horizontal="center" vertical="center" shrinkToFit="1"/>
    </xf>
    <xf numFmtId="2" fontId="35" fillId="0" borderId="91" xfId="34" applyNumberFormat="1" applyFont="1" applyBorder="1" applyAlignment="1">
      <alignment horizontal="center" vertical="center"/>
    </xf>
    <xf numFmtId="2" fontId="35" fillId="0" borderId="91" xfId="34" applyNumberFormat="1" applyFont="1" applyBorder="1" applyAlignment="1">
      <alignment horizontal="center" vertical="center" shrinkToFit="1"/>
    </xf>
    <xf numFmtId="2" fontId="35" fillId="0" borderId="93" xfId="34" applyNumberFormat="1" applyFont="1" applyBorder="1" applyAlignment="1">
      <alignment vertical="center" shrinkToFit="1"/>
    </xf>
    <xf numFmtId="0" fontId="10" fillId="0" borderId="45" xfId="59" applyFont="1" applyBorder="1" applyAlignment="1">
      <alignment horizontal="right" vertical="center"/>
    </xf>
    <xf numFmtId="2" fontId="10" fillId="0" borderId="44" xfId="59" applyNumberFormat="1" applyFont="1" applyBorder="1" applyAlignment="1">
      <alignment horizontal="right" vertical="center" shrinkToFit="1"/>
    </xf>
    <xf numFmtId="0" fontId="5" fillId="0" borderId="9" xfId="59" applyFont="1" applyBorder="1" applyAlignment="1">
      <alignment horizontal="center" vertical="top"/>
    </xf>
    <xf numFmtId="2" fontId="5" fillId="0" borderId="20" xfId="59" applyNumberFormat="1" applyFont="1" applyBorder="1" applyAlignment="1">
      <alignment vertical="center" shrinkToFit="1"/>
    </xf>
    <xf numFmtId="0" fontId="10" fillId="0" borderId="74" xfId="59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/>
    </xf>
    <xf numFmtId="0" fontId="37" fillId="0" borderId="75" xfId="59" applyFont="1" applyBorder="1" applyAlignment="1">
      <alignment horizontal="right" vertical="center"/>
    </xf>
    <xf numFmtId="2" fontId="10" fillId="0" borderId="74" xfId="59" applyNumberFormat="1" applyFont="1" applyBorder="1" applyAlignment="1">
      <alignment horizontal="right" vertical="center" shrinkToFit="1"/>
    </xf>
    <xf numFmtId="2" fontId="10" fillId="0" borderId="19" xfId="59" applyNumberFormat="1" applyFont="1" applyBorder="1" applyAlignment="1">
      <alignment horizontal="right" vertical="center"/>
    </xf>
    <xf numFmtId="2" fontId="10" fillId="0" borderId="19" xfId="59" applyNumberFormat="1" applyFont="1" applyBorder="1" applyAlignment="1">
      <alignment horizontal="right" vertical="center" shrinkToFit="1"/>
    </xf>
    <xf numFmtId="2" fontId="37" fillId="0" borderId="19" xfId="59" applyNumberFormat="1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 shrinkToFit="1"/>
    </xf>
    <xf numFmtId="2" fontId="10" fillId="0" borderId="78" xfId="59" applyNumberFormat="1" applyFont="1" applyBorder="1" applyAlignment="1">
      <alignment horizontal="right" vertical="center" shrinkToFit="1"/>
    </xf>
    <xf numFmtId="2" fontId="10" fillId="0" borderId="75" xfId="59" applyNumberFormat="1" applyFont="1" applyBorder="1" applyAlignment="1">
      <alignment horizontal="right" vertical="center" shrinkToFit="1"/>
    </xf>
    <xf numFmtId="0" fontId="3" fillId="0" borderId="0" xfId="41" applyFont="1"/>
    <xf numFmtId="0" fontId="20" fillId="0" borderId="0" xfId="26" applyFont="1" applyAlignment="1">
      <alignment horizontal="left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6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7" fillId="0" borderId="67" xfId="0" applyFont="1" applyBorder="1" applyAlignment="1">
      <alignment horizontal="center" vertical="top" wrapText="1"/>
    </xf>
    <xf numFmtId="0" fontId="14" fillId="0" borderId="67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center" wrapText="1"/>
    </xf>
    <xf numFmtId="0" fontId="45" fillId="0" borderId="67" xfId="0" applyFont="1" applyBorder="1" applyAlignment="1">
      <alignment horizontal="center" vertical="top" wrapText="1"/>
    </xf>
    <xf numFmtId="0" fontId="13" fillId="0" borderId="0" xfId="27" applyFont="1" applyAlignment="1">
      <alignment horizontal="left"/>
    </xf>
    <xf numFmtId="0" fontId="46" fillId="0" borderId="0" xfId="27" applyFont="1" applyAlignment="1">
      <alignment horizontal="center"/>
    </xf>
    <xf numFmtId="0" fontId="1" fillId="0" borderId="0" xfId="27" applyFont="1" applyAlignment="1">
      <alignment horizontal="left"/>
    </xf>
    <xf numFmtId="0" fontId="21" fillId="0" borderId="0" xfId="27" applyFont="1" applyAlignment="1">
      <alignment horizontal="left" vertical="center" wrapText="1"/>
    </xf>
    <xf numFmtId="0" fontId="22" fillId="0" borderId="0" xfId="27" applyFont="1" applyAlignment="1">
      <alignment horizontal="left" vertical="center" wrapText="1"/>
    </xf>
    <xf numFmtId="0" fontId="10" fillId="0" borderId="0" xfId="27" applyFont="1" applyAlignment="1">
      <alignment horizontal="left"/>
    </xf>
    <xf numFmtId="0" fontId="21" fillId="0" borderId="0" xfId="27" applyFont="1" applyAlignment="1">
      <alignment horizontal="left"/>
    </xf>
    <xf numFmtId="0" fontId="13" fillId="0" borderId="0" xfId="27" applyFont="1" applyAlignment="1">
      <alignment horizontal="right"/>
    </xf>
    <xf numFmtId="49" fontId="7" fillId="0" borderId="26" xfId="0" applyNumberFormat="1" applyFont="1" applyBorder="1" applyAlignment="1">
      <alignment horizontal="left" vertical="top" wrapText="1"/>
    </xf>
    <xf numFmtId="49" fontId="7" fillId="0" borderId="50" xfId="0" applyNumberFormat="1" applyFont="1" applyBorder="1" applyAlignment="1">
      <alignment horizontal="left" vertical="top" wrapText="1"/>
    </xf>
    <xf numFmtId="2" fontId="5" fillId="0" borderId="8" xfId="59" applyNumberFormat="1" applyFont="1" applyBorder="1" applyAlignment="1">
      <alignment horizontal="center" vertical="center" shrinkToFit="1"/>
    </xf>
    <xf numFmtId="2" fontId="5" fillId="0" borderId="33" xfId="59" applyNumberFormat="1" applyFont="1" applyBorder="1" applyAlignment="1">
      <alignment horizontal="center" vertical="center" shrinkToFit="1"/>
    </xf>
    <xf numFmtId="49" fontId="5" fillId="0" borderId="0" xfId="59" applyNumberFormat="1" applyFont="1" applyAlignment="1">
      <alignment horizontal="center" vertical="top" wrapText="1"/>
    </xf>
    <xf numFmtId="49" fontId="12" fillId="0" borderId="102" xfId="59" applyNumberFormat="1" applyFont="1" applyBorder="1" applyAlignment="1">
      <alignment horizontal="left" vertical="top" wrapText="1"/>
    </xf>
    <xf numFmtId="49" fontId="12" fillId="0" borderId="8" xfId="59" applyNumberFormat="1" applyFont="1" applyBorder="1" applyAlignment="1">
      <alignment horizontal="left" vertical="top" wrapText="1"/>
    </xf>
    <xf numFmtId="2" fontId="5" fillId="0" borderId="102" xfId="59" applyNumberFormat="1" applyFont="1" applyBorder="1" applyAlignment="1">
      <alignment horizontal="center" vertical="center" shrinkToFit="1"/>
    </xf>
    <xf numFmtId="2" fontId="5" fillId="0" borderId="107" xfId="59" applyNumberFormat="1" applyFont="1" applyBorder="1" applyAlignment="1">
      <alignment horizontal="center" vertical="center" shrinkToFit="1"/>
    </xf>
    <xf numFmtId="2" fontId="5" fillId="0" borderId="36" xfId="59" applyNumberFormat="1" applyFont="1" applyBorder="1" applyAlignment="1">
      <alignment horizontal="center" vertical="center" shrinkToFit="1"/>
    </xf>
    <xf numFmtId="49" fontId="12" fillId="0" borderId="17" xfId="59" applyNumberFormat="1" applyFont="1" applyBorder="1" applyAlignment="1">
      <alignment horizontal="left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0" fontId="10" fillId="0" borderId="2" xfId="59" applyFont="1" applyBorder="1" applyAlignment="1">
      <alignment horizontal="center"/>
    </xf>
    <xf numFmtId="0" fontId="11" fillId="0" borderId="1" xfId="59" applyFont="1" applyBorder="1" applyAlignment="1">
      <alignment horizontal="center" vertical="center"/>
    </xf>
    <xf numFmtId="0" fontId="5" fillId="0" borderId="1" xfId="59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59" applyFont="1" applyBorder="1" applyAlignment="1">
      <alignment horizontal="left" vertical="center"/>
    </xf>
    <xf numFmtId="0" fontId="34" fillId="0" borderId="6" xfId="59" applyFont="1" applyBorder="1" applyAlignment="1">
      <alignment horizontal="left" vertical="center"/>
    </xf>
    <xf numFmtId="0" fontId="34" fillId="0" borderId="4" xfId="59" applyFont="1" applyBorder="1" applyAlignment="1">
      <alignment horizontal="left" vertical="center"/>
    </xf>
    <xf numFmtId="0" fontId="34" fillId="0" borderId="5" xfId="59" applyFont="1" applyBorder="1" applyAlignment="1">
      <alignment horizontal="left" vertical="center"/>
    </xf>
    <xf numFmtId="0" fontId="34" fillId="0" borderId="18" xfId="59" applyFont="1" applyBorder="1" applyAlignment="1">
      <alignment horizontal="left" vertical="center"/>
    </xf>
    <xf numFmtId="0" fontId="34" fillId="0" borderId="48" xfId="59" applyFont="1" applyBorder="1" applyAlignment="1">
      <alignment horizontal="left" vertical="center"/>
    </xf>
    <xf numFmtId="0" fontId="34" fillId="0" borderId="7" xfId="59" applyFont="1" applyBorder="1" applyAlignment="1">
      <alignment horizontal="left" vertical="center"/>
    </xf>
    <xf numFmtId="0" fontId="34" fillId="0" borderId="0" xfId="59" applyFont="1" applyAlignment="1">
      <alignment horizontal="left" vertical="center"/>
    </xf>
    <xf numFmtId="0" fontId="34" fillId="0" borderId="8" xfId="59" applyFont="1" applyBorder="1" applyAlignment="1">
      <alignment horizontal="left" vertical="center"/>
    </xf>
    <xf numFmtId="0" fontId="34" fillId="0" borderId="9" xfId="59" applyFont="1" applyBorder="1" applyAlignment="1">
      <alignment horizontal="left" vertical="center"/>
    </xf>
    <xf numFmtId="0" fontId="34" fillId="0" borderId="20" xfId="59" applyFont="1" applyBorder="1" applyAlignment="1">
      <alignment horizontal="left" vertical="center"/>
    </xf>
    <xf numFmtId="0" fontId="34" fillId="0" borderId="46" xfId="59" applyFont="1" applyBorder="1" applyAlignment="1">
      <alignment horizontal="left" vertical="center"/>
    </xf>
    <xf numFmtId="49" fontId="12" fillId="0" borderId="17" xfId="0" applyNumberFormat="1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3" fillId="0" borderId="32" xfId="59" applyFont="1" applyBorder="1" applyAlignment="1">
      <alignment horizontal="center" vertical="center" textRotation="90" wrapText="1"/>
    </xf>
    <xf numFmtId="0" fontId="32" fillId="0" borderId="33" xfId="59" applyFont="1" applyBorder="1" applyAlignment="1">
      <alignment horizontal="center" textRotation="90" wrapText="1"/>
    </xf>
    <xf numFmtId="0" fontId="3" fillId="0" borderId="5" xfId="59" applyFont="1" applyBorder="1" applyAlignment="1">
      <alignment horizontal="center" vertical="center" textRotation="90" wrapText="1"/>
    </xf>
    <xf numFmtId="0" fontId="32" fillId="0" borderId="9" xfId="59" applyFont="1" applyBorder="1" applyAlignment="1">
      <alignment horizontal="center" textRotation="90" wrapText="1"/>
    </xf>
    <xf numFmtId="0" fontId="32" fillId="0" borderId="12" xfId="59" applyFont="1" applyBorder="1" applyAlignment="1">
      <alignment horizontal="center" textRotation="90" wrapText="1"/>
    </xf>
    <xf numFmtId="0" fontId="3" fillId="0" borderId="17" xfId="59" applyFont="1" applyBorder="1" applyAlignment="1">
      <alignment horizontal="center" vertical="center" textRotation="90" wrapText="1"/>
    </xf>
    <xf numFmtId="0" fontId="16" fillId="0" borderId="8" xfId="59" applyBorder="1" applyAlignment="1">
      <alignment horizontal="center" textRotation="90" wrapText="1"/>
    </xf>
    <xf numFmtId="0" fontId="16" fillId="0" borderId="11" xfId="59" applyBorder="1" applyAlignment="1">
      <alignment horizontal="center" textRotation="90" wrapText="1"/>
    </xf>
    <xf numFmtId="0" fontId="9" fillId="0" borderId="0" xfId="59" applyFont="1" applyAlignment="1">
      <alignment horizontal="left"/>
    </xf>
    <xf numFmtId="2" fontId="15" fillId="0" borderId="0" xfId="59" applyNumberFormat="1" applyFont="1" applyAlignment="1">
      <alignment horizontal="center" vertical="center" shrinkToFit="1"/>
    </xf>
    <xf numFmtId="0" fontId="10" fillId="0" borderId="0" xfId="59" applyFont="1" applyAlignment="1">
      <alignment horizontal="center" vertical="center" shrinkToFit="1"/>
    </xf>
    <xf numFmtId="166" fontId="9" fillId="0" borderId="0" xfId="59" applyNumberFormat="1" applyFont="1" applyAlignment="1">
      <alignment horizontal="left"/>
    </xf>
    <xf numFmtId="0" fontId="8" fillId="0" borderId="0" xfId="32" applyFont="1" applyAlignment="1">
      <alignment horizontal="center" vertical="center" shrinkToFit="1"/>
    </xf>
    <xf numFmtId="0" fontId="10" fillId="0" borderId="0" xfId="32" applyFont="1" applyAlignment="1">
      <alignment horizontal="center" vertical="center" shrinkToFit="1"/>
    </xf>
    <xf numFmtId="167" fontId="8" fillId="0" borderId="0" xfId="32" applyNumberFormat="1" applyFont="1" applyAlignment="1">
      <alignment horizontal="left" vertical="center"/>
    </xf>
    <xf numFmtId="167" fontId="1" fillId="0" borderId="0" xfId="32" applyNumberFormat="1" applyFont="1" applyAlignment="1">
      <alignment horizontal="left" vertical="center"/>
    </xf>
    <xf numFmtId="2" fontId="8" fillId="0" borderId="0" xfId="32" applyNumberFormat="1" applyFont="1" applyAlignment="1">
      <alignment horizontal="left" vertical="center" shrinkToFit="1"/>
    </xf>
    <xf numFmtId="0" fontId="1" fillId="0" borderId="0" xfId="32" applyFont="1" applyAlignment="1">
      <alignment horizontal="left" vertical="center" shrinkToFit="1"/>
    </xf>
    <xf numFmtId="49" fontId="12" fillId="0" borderId="102" xfId="0" applyNumberFormat="1" applyFont="1" applyBorder="1" applyAlignment="1">
      <alignment horizontal="left" vertical="top" wrapText="1"/>
    </xf>
    <xf numFmtId="49" fontId="7" fillId="0" borderId="105" xfId="0" applyNumberFormat="1" applyFont="1" applyBorder="1" applyAlignment="1">
      <alignment horizontal="left" vertical="top" wrapText="1"/>
    </xf>
    <xf numFmtId="49" fontId="12" fillId="0" borderId="64" xfId="0" applyNumberFormat="1" applyFont="1" applyBorder="1" applyAlignment="1">
      <alignment horizontal="left" vertical="top" wrapText="1"/>
    </xf>
    <xf numFmtId="49" fontId="7" fillId="0" borderId="69" xfId="0" applyNumberFormat="1" applyFont="1" applyBorder="1" applyAlignment="1">
      <alignment horizontal="left" vertical="top" wrapText="1"/>
    </xf>
    <xf numFmtId="0" fontId="5" fillId="0" borderId="3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3" fillId="0" borderId="4" xfId="59" applyFont="1" applyBorder="1" applyAlignment="1">
      <alignment horizontal="center" vertical="center" wrapText="1"/>
    </xf>
    <xf numFmtId="0" fontId="3" fillId="0" borderId="8" xfId="59" applyFont="1" applyBorder="1" applyAlignment="1">
      <alignment horizontal="center" vertical="center" wrapText="1"/>
    </xf>
    <xf numFmtId="0" fontId="3" fillId="0" borderId="11" xfId="59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0" fontId="5" fillId="0" borderId="4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top" wrapText="1"/>
    </xf>
    <xf numFmtId="0" fontId="10" fillId="0" borderId="96" xfId="59" applyFont="1" applyBorder="1" applyAlignment="1">
      <alignment horizontal="left" vertical="center"/>
    </xf>
    <xf numFmtId="0" fontId="34" fillId="0" borderId="97" xfId="59" applyFont="1" applyBorder="1" applyAlignment="1">
      <alignment horizontal="left" vertical="center"/>
    </xf>
    <xf numFmtId="0" fontId="34" fillId="0" borderId="98" xfId="59" applyFont="1" applyBorder="1" applyAlignment="1">
      <alignment horizontal="left" vertical="center"/>
    </xf>
    <xf numFmtId="0" fontId="34" fillId="0" borderId="99" xfId="59" applyFont="1" applyBorder="1" applyAlignment="1">
      <alignment horizontal="left" vertical="center"/>
    </xf>
    <xf numFmtId="0" fontId="34" fillId="0" borderId="100" xfId="59" applyFont="1" applyBorder="1" applyAlignment="1">
      <alignment horizontal="left" vertical="center"/>
    </xf>
    <xf numFmtId="0" fontId="34" fillId="0" borderId="85" xfId="59" applyFont="1" applyBorder="1" applyAlignment="1">
      <alignment horizontal="left" vertical="center"/>
    </xf>
    <xf numFmtId="0" fontId="34" fillId="0" borderId="10" xfId="59" applyFont="1" applyBorder="1" applyAlignment="1">
      <alignment horizontal="left" vertical="center"/>
    </xf>
    <xf numFmtId="0" fontId="34" fillId="0" borderId="2" xfId="59" applyFont="1" applyBorder="1" applyAlignment="1">
      <alignment horizontal="left" vertical="center"/>
    </xf>
    <xf numFmtId="0" fontId="34" fillId="0" borderId="11" xfId="59" applyFont="1" applyBorder="1" applyAlignment="1">
      <alignment horizontal="left" vertical="center"/>
    </xf>
    <xf numFmtId="0" fontId="34" fillId="0" borderId="12" xfId="59" applyFont="1" applyBorder="1" applyAlignment="1">
      <alignment horizontal="left" vertical="center"/>
    </xf>
    <xf numFmtId="0" fontId="34" fillId="0" borderId="21" xfId="59" applyFont="1" applyBorder="1" applyAlignment="1">
      <alignment horizontal="left" vertical="center"/>
    </xf>
    <xf numFmtId="0" fontId="34" fillId="0" borderId="49" xfId="59" applyFont="1" applyBorder="1" applyAlignment="1">
      <alignment horizontal="left" vertical="center"/>
    </xf>
    <xf numFmtId="0" fontId="3" fillId="0" borderId="15" xfId="59" applyFont="1" applyBorder="1" applyAlignment="1">
      <alignment horizontal="center" vertical="center" textRotation="90" wrapText="1"/>
    </xf>
    <xf numFmtId="0" fontId="16" fillId="0" borderId="15" xfId="59" applyBorder="1" applyAlignment="1">
      <alignment horizontal="center" vertical="center" textRotation="90" wrapText="1"/>
    </xf>
    <xf numFmtId="0" fontId="32" fillId="0" borderId="8" xfId="59" applyFont="1" applyBorder="1" applyAlignment="1">
      <alignment horizontal="center" textRotation="90" wrapText="1"/>
    </xf>
    <xf numFmtId="0" fontId="32" fillId="0" borderId="11" xfId="59" applyFont="1" applyBorder="1" applyAlignment="1">
      <alignment horizontal="center" textRotation="90" wrapText="1"/>
    </xf>
    <xf numFmtId="0" fontId="10" fillId="0" borderId="113" xfId="0" applyFont="1" applyBorder="1" applyAlignment="1">
      <alignment horizontal="left" vertical="center"/>
    </xf>
    <xf numFmtId="0" fontId="34" fillId="0" borderId="101" xfId="0" applyFont="1" applyBorder="1" applyAlignment="1">
      <alignment horizontal="left" vertical="center"/>
    </xf>
    <xf numFmtId="0" fontId="34" fillId="0" borderId="102" xfId="0" applyFont="1" applyBorder="1" applyAlignment="1">
      <alignment horizontal="left" vertical="center"/>
    </xf>
    <xf numFmtId="0" fontId="34" fillId="0" borderId="103" xfId="0" applyFont="1" applyBorder="1" applyAlignment="1">
      <alignment horizontal="left" vertical="center"/>
    </xf>
    <xf numFmtId="0" fontId="34" fillId="0" borderId="104" xfId="0" applyFont="1" applyBorder="1" applyAlignment="1">
      <alignment horizontal="left" vertical="center"/>
    </xf>
    <xf numFmtId="0" fontId="34" fillId="0" borderId="85" xfId="0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8" xfId="0" applyFont="1" applyBorder="1" applyAlignment="1">
      <alignment horizontal="left" vertical="center"/>
    </xf>
    <xf numFmtId="0" fontId="34" fillId="0" borderId="9" xfId="0" applyFont="1" applyBorder="1" applyAlignment="1">
      <alignment horizontal="left" vertical="center"/>
    </xf>
    <xf numFmtId="0" fontId="34" fillId="0" borderId="20" xfId="0" applyFont="1" applyBorder="1" applyAlignment="1">
      <alignment horizontal="left" vertical="center"/>
    </xf>
    <xf numFmtId="0" fontId="34" fillId="0" borderId="46" xfId="0" applyFont="1" applyBorder="1" applyAlignment="1">
      <alignment horizontal="left" vertical="center"/>
    </xf>
    <xf numFmtId="0" fontId="34" fillId="0" borderId="114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34" fillId="0" borderId="11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34" fillId="0" borderId="115" xfId="0" applyFont="1" applyBorder="1" applyAlignment="1">
      <alignment horizontal="left" vertical="center"/>
    </xf>
    <xf numFmtId="0" fontId="34" fillId="0" borderId="49" xfId="0" applyFont="1" applyBorder="1" applyAlignment="1">
      <alignment horizontal="left" vertical="center"/>
    </xf>
    <xf numFmtId="0" fontId="3" fillId="0" borderId="6" xfId="59" applyFont="1" applyBorder="1" applyAlignment="1">
      <alignment horizontal="center" vertical="center" textRotation="90" wrapText="1"/>
    </xf>
    <xf numFmtId="0" fontId="3" fillId="0" borderId="9" xfId="59" applyFont="1" applyBorder="1" applyAlignment="1">
      <alignment horizontal="center" vertical="center" textRotation="90" wrapText="1"/>
    </xf>
    <xf numFmtId="0" fontId="3" fillId="0" borderId="0" xfId="59" applyFont="1" applyAlignment="1">
      <alignment horizontal="center" vertical="center" textRotation="90" wrapText="1"/>
    </xf>
    <xf numFmtId="0" fontId="3" fillId="0" borderId="12" xfId="59" applyFont="1" applyBorder="1" applyAlignment="1">
      <alignment horizontal="center" vertical="center" textRotation="90" wrapText="1"/>
    </xf>
    <xf numFmtId="0" fontId="3" fillId="0" borderId="2" xfId="59" applyFont="1" applyBorder="1" applyAlignment="1">
      <alignment horizontal="center" vertical="center" textRotation="90" wrapText="1"/>
    </xf>
    <xf numFmtId="0" fontId="32" fillId="0" borderId="6" xfId="59" applyFont="1" applyBorder="1" applyAlignment="1">
      <alignment horizontal="center" vertical="center" textRotation="90" wrapText="1"/>
    </xf>
    <xf numFmtId="0" fontId="32" fillId="0" borderId="18" xfId="59" applyFont="1" applyBorder="1" applyAlignment="1">
      <alignment horizontal="center" vertical="center" textRotation="90" wrapText="1"/>
    </xf>
    <xf numFmtId="0" fontId="32" fillId="0" borderId="9" xfId="59" applyFont="1" applyBorder="1" applyAlignment="1">
      <alignment horizontal="center" vertical="center" textRotation="90" wrapText="1"/>
    </xf>
    <xf numFmtId="0" fontId="32" fillId="0" borderId="0" xfId="59" applyFont="1" applyAlignment="1">
      <alignment horizontal="center" vertical="center" textRotation="90" wrapText="1"/>
    </xf>
    <xf numFmtId="0" fontId="32" fillId="0" borderId="20" xfId="59" applyFont="1" applyBorder="1" applyAlignment="1">
      <alignment horizontal="center" vertical="center" textRotation="90" wrapText="1"/>
    </xf>
    <xf numFmtId="0" fontId="3" fillId="0" borderId="4" xfId="59" applyFont="1" applyBorder="1" applyAlignment="1">
      <alignment horizontal="center" vertical="center" textRotation="90" wrapText="1"/>
    </xf>
    <xf numFmtId="0" fontId="5" fillId="0" borderId="0" xfId="59" applyFont="1" applyAlignment="1">
      <alignment horizontal="center" vertical="center"/>
    </xf>
    <xf numFmtId="0" fontId="5" fillId="0" borderId="2" xfId="59" applyFont="1" applyBorder="1" applyAlignment="1">
      <alignment horizontal="center" vertical="center"/>
    </xf>
    <xf numFmtId="0" fontId="10" fillId="0" borderId="76" xfId="59" applyFont="1" applyBorder="1" applyAlignment="1">
      <alignment horizontal="left" vertical="center"/>
    </xf>
    <xf numFmtId="0" fontId="34" fillId="0" borderId="19" xfId="59" applyFont="1" applyBorder="1" applyAlignment="1">
      <alignment horizontal="left" vertical="center"/>
    </xf>
    <xf numFmtId="0" fontId="34" fillId="0" borderId="77" xfId="59" applyFont="1" applyBorder="1" applyAlignment="1">
      <alignment horizontal="left" vertical="center"/>
    </xf>
    <xf numFmtId="0" fontId="34" fillId="0" borderId="74" xfId="59" applyFont="1" applyBorder="1" applyAlignment="1">
      <alignment horizontal="left" vertical="center"/>
    </xf>
    <xf numFmtId="0" fontId="34" fillId="0" borderId="75" xfId="59" applyFont="1" applyBorder="1" applyAlignment="1">
      <alignment horizontal="left" vertical="center"/>
    </xf>
    <xf numFmtId="0" fontId="34" fillId="0" borderId="78" xfId="59" applyFont="1" applyBorder="1" applyAlignment="1">
      <alignment horizontal="left" vertical="center"/>
    </xf>
    <xf numFmtId="0" fontId="3" fillId="0" borderId="8" xfId="59" applyFont="1" applyBorder="1" applyAlignment="1">
      <alignment horizontal="center" vertical="center" textRotation="90" wrapText="1"/>
    </xf>
    <xf numFmtId="0" fontId="3" fillId="0" borderId="11" xfId="59" applyFont="1" applyBorder="1" applyAlignment="1">
      <alignment horizontal="center" vertical="center" textRotation="90" wrapText="1"/>
    </xf>
    <xf numFmtId="2" fontId="5" fillId="0" borderId="64" xfId="59" applyNumberFormat="1" applyFont="1" applyBorder="1" applyAlignment="1">
      <alignment horizontal="center" vertical="center" shrinkToFit="1"/>
    </xf>
    <xf numFmtId="0" fontId="33" fillId="0" borderId="19" xfId="59" applyFont="1" applyBorder="1" applyAlignment="1">
      <alignment horizontal="center" vertical="center" wrapText="1"/>
    </xf>
    <xf numFmtId="0" fontId="1" fillId="0" borderId="19" xfId="59" applyFont="1" applyBorder="1" applyAlignment="1">
      <alignment horizontal="center" vertical="center" wrapText="1"/>
    </xf>
    <xf numFmtId="0" fontId="16" fillId="0" borderId="8" xfId="59" applyBorder="1" applyAlignment="1">
      <alignment horizontal="center" vertical="center" textRotation="90" wrapText="1"/>
    </xf>
    <xf numFmtId="0" fontId="16" fillId="0" borderId="11" xfId="59" applyBorder="1" applyAlignment="1">
      <alignment horizontal="center" vertical="center" textRotation="90" wrapText="1"/>
    </xf>
    <xf numFmtId="49" fontId="5" fillId="0" borderId="101" xfId="59" applyNumberFormat="1" applyFont="1" applyBorder="1" applyAlignment="1">
      <alignment horizontal="center" vertical="top" wrapText="1"/>
    </xf>
    <xf numFmtId="49" fontId="12" fillId="0" borderId="106" xfId="59" applyNumberFormat="1" applyFont="1" applyBorder="1" applyAlignment="1">
      <alignment horizontal="left" vertical="top" wrapText="1"/>
    </xf>
    <xf numFmtId="49" fontId="28" fillId="0" borderId="102" xfId="59" applyNumberFormat="1" applyFont="1" applyBorder="1" applyAlignment="1">
      <alignment horizontal="left" vertical="top" wrapText="1"/>
    </xf>
    <xf numFmtId="49" fontId="28" fillId="0" borderId="8" xfId="59" applyNumberFormat="1" applyFont="1" applyBorder="1" applyAlignment="1">
      <alignment horizontal="left" vertical="top" wrapText="1"/>
    </xf>
    <xf numFmtId="49" fontId="7" fillId="0" borderId="105" xfId="59" applyNumberFormat="1" applyFont="1" applyBorder="1" applyAlignment="1">
      <alignment horizontal="left" vertical="top" wrapText="1"/>
    </xf>
    <xf numFmtId="49" fontId="7" fillId="0" borderId="50" xfId="59" applyNumberFormat="1" applyFont="1" applyBorder="1" applyAlignment="1">
      <alignment horizontal="left" vertical="top" wrapText="1"/>
    </xf>
    <xf numFmtId="49" fontId="7" fillId="0" borderId="53" xfId="59" applyNumberFormat="1" applyFont="1" applyBorder="1" applyAlignment="1">
      <alignment horizontal="left" vertical="top" wrapText="1"/>
    </xf>
    <xf numFmtId="0" fontId="16" fillId="0" borderId="8" xfId="59" applyBorder="1" applyAlignment="1">
      <alignment horizontal="left" vertical="top" wrapText="1"/>
    </xf>
    <xf numFmtId="0" fontId="16" fillId="0" borderId="8" xfId="59" applyBorder="1" applyAlignment="1">
      <alignment horizontal="center" vertical="center" shrinkToFit="1"/>
    </xf>
    <xf numFmtId="0" fontId="16" fillId="0" borderId="33" xfId="59" applyBorder="1" applyAlignment="1">
      <alignment horizontal="center" vertical="center" shrinkToFit="1"/>
    </xf>
    <xf numFmtId="49" fontId="7" fillId="0" borderId="28" xfId="59" applyNumberFormat="1" applyFont="1" applyBorder="1" applyAlignment="1">
      <alignment horizontal="left" vertical="top" wrapText="1"/>
    </xf>
    <xf numFmtId="49" fontId="5" fillId="0" borderId="1" xfId="59" applyNumberFormat="1" applyFont="1" applyBorder="1" applyAlignment="1">
      <alignment horizontal="center" vertical="top" wrapText="1"/>
    </xf>
    <xf numFmtId="2" fontId="5" fillId="0" borderId="88" xfId="0" applyNumberFormat="1" applyFont="1" applyBorder="1" applyAlignment="1">
      <alignment horizontal="center" vertical="center" shrinkToFit="1"/>
    </xf>
    <xf numFmtId="2" fontId="5" fillId="0" borderId="33" xfId="0" applyNumberFormat="1" applyFont="1" applyBorder="1" applyAlignment="1">
      <alignment horizontal="center" vertical="center" shrinkToFit="1"/>
    </xf>
    <xf numFmtId="49" fontId="28" fillId="0" borderId="64" xfId="59" applyNumberFormat="1" applyFont="1" applyBorder="1" applyAlignment="1">
      <alignment horizontal="left" vertical="top" wrapText="1"/>
    </xf>
    <xf numFmtId="2" fontId="5" fillId="0" borderId="68" xfId="59" applyNumberFormat="1" applyFont="1" applyBorder="1" applyAlignment="1">
      <alignment horizontal="center" vertical="center" shrinkToFit="1"/>
    </xf>
    <xf numFmtId="49" fontId="12" fillId="0" borderId="87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top" wrapText="1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0" fontId="3" fillId="0" borderId="5" xfId="34" applyFont="1" applyBorder="1" applyAlignment="1">
      <alignment horizontal="center" vertical="center" textRotation="90" wrapText="1"/>
    </xf>
    <xf numFmtId="0" fontId="32" fillId="0" borderId="6" xfId="34" applyFont="1" applyBorder="1" applyAlignment="1">
      <alignment horizontal="center" vertical="center" textRotation="90" wrapText="1"/>
    </xf>
    <xf numFmtId="0" fontId="32" fillId="0" borderId="18" xfId="34" applyFont="1" applyBorder="1" applyAlignment="1">
      <alignment horizontal="center" vertical="center" textRotation="90" wrapText="1"/>
    </xf>
    <xf numFmtId="0" fontId="32" fillId="0" borderId="9" xfId="34" applyFont="1" applyBorder="1" applyAlignment="1">
      <alignment horizontal="center" vertical="center" textRotation="90" wrapText="1"/>
    </xf>
    <xf numFmtId="0" fontId="32" fillId="0" borderId="0" xfId="34" applyFont="1" applyAlignment="1">
      <alignment horizontal="center" vertical="center" textRotation="90" wrapText="1"/>
    </xf>
    <xf numFmtId="0" fontId="32" fillId="0" borderId="20" xfId="34" applyFont="1" applyBorder="1" applyAlignment="1">
      <alignment horizontal="center" vertical="center" textRotation="90" wrapText="1"/>
    </xf>
    <xf numFmtId="0" fontId="32" fillId="0" borderId="12" xfId="34" applyFont="1" applyBorder="1" applyAlignment="1">
      <alignment horizontal="center" vertical="center" textRotation="90" wrapText="1"/>
    </xf>
    <xf numFmtId="0" fontId="32" fillId="0" borderId="2" xfId="34" applyFont="1" applyBorder="1" applyAlignment="1">
      <alignment horizontal="center" vertical="center" textRotation="90" wrapText="1"/>
    </xf>
    <xf numFmtId="0" fontId="32" fillId="0" borderId="21" xfId="34" applyFont="1" applyBorder="1" applyAlignment="1">
      <alignment horizontal="center" vertical="center" textRotation="90" wrapText="1"/>
    </xf>
    <xf numFmtId="0" fontId="33" fillId="0" borderId="19" xfId="34" applyFont="1" applyBorder="1" applyAlignment="1">
      <alignment horizontal="center" vertical="center" wrapText="1"/>
    </xf>
    <xf numFmtId="0" fontId="1" fillId="0" borderId="19" xfId="34" applyFont="1" applyBorder="1" applyAlignment="1">
      <alignment horizontal="center" vertical="center" wrapText="1"/>
    </xf>
    <xf numFmtId="0" fontId="32" fillId="0" borderId="9" xfId="34" applyFont="1" applyBorder="1" applyAlignment="1">
      <alignment horizontal="center" textRotation="90" wrapText="1"/>
    </xf>
    <xf numFmtId="0" fontId="32" fillId="0" borderId="12" xfId="34" applyFont="1" applyBorder="1" applyAlignment="1">
      <alignment horizontal="center" textRotation="90" wrapText="1"/>
    </xf>
    <xf numFmtId="49" fontId="44" fillId="0" borderId="65" xfId="34" applyNumberFormat="1" applyFont="1" applyBorder="1" applyAlignment="1">
      <alignment horizontal="center" vertical="top" wrapText="1"/>
    </xf>
    <xf numFmtId="49" fontId="5" fillId="0" borderId="0" xfId="34" applyNumberFormat="1" applyFont="1" applyAlignment="1">
      <alignment horizontal="center" vertical="top" wrapText="1"/>
    </xf>
    <xf numFmtId="49" fontId="40" fillId="0" borderId="64" xfId="34" applyNumberFormat="1" applyFont="1" applyBorder="1" applyAlignment="1">
      <alignment horizontal="left" vertical="top" wrapText="1"/>
    </xf>
    <xf numFmtId="49" fontId="40" fillId="0" borderId="8" xfId="34" applyNumberFormat="1" applyFont="1" applyBorder="1" applyAlignment="1">
      <alignment horizontal="left" vertical="top" wrapText="1"/>
    </xf>
    <xf numFmtId="49" fontId="42" fillId="0" borderId="69" xfId="34" applyNumberFormat="1" applyFont="1" applyBorder="1" applyAlignment="1">
      <alignment horizontal="left" vertical="top" wrapText="1"/>
    </xf>
    <xf numFmtId="49" fontId="42" fillId="0" borderId="28" xfId="34" applyNumberFormat="1" applyFont="1" applyBorder="1" applyAlignment="1">
      <alignment horizontal="left" vertical="top" wrapText="1"/>
    </xf>
    <xf numFmtId="0" fontId="3" fillId="0" borderId="6" xfId="34" applyFont="1" applyBorder="1" applyAlignment="1">
      <alignment horizontal="center" vertical="center" textRotation="90" wrapText="1"/>
    </xf>
    <xf numFmtId="0" fontId="3" fillId="0" borderId="9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12" xfId="34" applyFont="1" applyBorder="1" applyAlignment="1">
      <alignment horizontal="center" vertical="center" textRotation="90" wrapText="1"/>
    </xf>
    <xf numFmtId="0" fontId="3" fillId="0" borderId="2" xfId="34" applyFont="1" applyBorder="1" applyAlignment="1">
      <alignment horizontal="center" vertical="center" textRotation="90" wrapText="1"/>
    </xf>
    <xf numFmtId="49" fontId="12" fillId="0" borderId="64" xfId="34" applyNumberFormat="1" applyFont="1" applyBorder="1" applyAlignment="1">
      <alignment horizontal="left" vertical="top" wrapText="1"/>
    </xf>
    <xf numFmtId="49" fontId="12" fillId="0" borderId="8" xfId="34" applyNumberFormat="1" applyFont="1" applyBorder="1" applyAlignment="1">
      <alignment horizontal="left" vertical="top" wrapText="1"/>
    </xf>
    <xf numFmtId="2" fontId="5" fillId="0" borderId="64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49" fontId="7" fillId="0" borderId="69" xfId="34" applyNumberFormat="1" applyFont="1" applyBorder="1" applyAlignment="1">
      <alignment horizontal="left" vertical="top" wrapText="1"/>
    </xf>
    <xf numFmtId="49" fontId="7" fillId="0" borderId="28" xfId="34" applyNumberFormat="1" applyFont="1" applyBorder="1" applyAlignment="1">
      <alignment horizontal="left" vertical="top" wrapText="1"/>
    </xf>
    <xf numFmtId="49" fontId="5" fillId="0" borderId="101" xfId="34" applyNumberFormat="1" applyFont="1" applyBorder="1" applyAlignment="1">
      <alignment horizontal="center" vertical="top" wrapText="1"/>
    </xf>
    <xf numFmtId="49" fontId="28" fillId="0" borderId="102" xfId="34" applyNumberFormat="1" applyFont="1" applyBorder="1" applyAlignment="1">
      <alignment horizontal="left" vertical="top" wrapText="1"/>
    </xf>
    <xf numFmtId="49" fontId="28" fillId="0" borderId="8" xfId="34" applyNumberFormat="1" applyFont="1" applyBorder="1" applyAlignment="1">
      <alignment horizontal="left" vertical="top"/>
    </xf>
    <xf numFmtId="49" fontId="28" fillId="0" borderId="11" xfId="34" applyNumberFormat="1" applyFont="1" applyBorder="1" applyAlignment="1">
      <alignment horizontal="left" vertical="top"/>
    </xf>
    <xf numFmtId="2" fontId="5" fillId="0" borderId="102" xfId="34" applyNumberFormat="1" applyFont="1" applyBorder="1" applyAlignment="1">
      <alignment horizontal="center" vertical="center" shrinkToFit="1"/>
    </xf>
    <xf numFmtId="49" fontId="12" fillId="0" borderId="11" xfId="34" applyNumberFormat="1" applyFont="1" applyBorder="1" applyAlignment="1">
      <alignment horizontal="left" vertical="top" wrapText="1"/>
    </xf>
    <xf numFmtId="0" fontId="9" fillId="0" borderId="0" xfId="34" applyFont="1" applyAlignment="1">
      <alignment horizontal="right"/>
    </xf>
    <xf numFmtId="0" fontId="11" fillId="0" borderId="65" xfId="34" applyFont="1" applyBorder="1" applyAlignment="1">
      <alignment horizontal="center" vertical="center"/>
    </xf>
    <xf numFmtId="0" fontId="5" fillId="0" borderId="65" xfId="34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9" fillId="0" borderId="0" xfId="34" applyFont="1" applyAlignment="1">
      <alignment horizontal="left"/>
    </xf>
    <xf numFmtId="2" fontId="15" fillId="0" borderId="0" xfId="34" applyNumberFormat="1" applyFont="1" applyAlignment="1">
      <alignment horizontal="center" vertical="center" shrinkToFit="1"/>
    </xf>
    <xf numFmtId="0" fontId="10" fillId="0" borderId="0" xfId="34" applyFont="1" applyAlignment="1">
      <alignment horizontal="center" vertical="center" shrinkToFit="1"/>
    </xf>
    <xf numFmtId="166" fontId="9" fillId="0" borderId="0" xfId="34" applyNumberFormat="1" applyFont="1" applyAlignment="1">
      <alignment horizontal="left"/>
    </xf>
    <xf numFmtId="2" fontId="5" fillId="0" borderId="107" xfId="34" applyNumberFormat="1" applyFont="1" applyBorder="1" applyAlignment="1">
      <alignment horizontal="center" vertical="center" shrinkToFit="1"/>
    </xf>
    <xf numFmtId="2" fontId="5" fillId="0" borderId="33" xfId="34" applyNumberFormat="1" applyFont="1" applyBorder="1" applyAlignment="1">
      <alignment horizontal="center" vertical="center" shrinkToFit="1"/>
    </xf>
    <xf numFmtId="49" fontId="29" fillId="0" borderId="105" xfId="34" applyNumberFormat="1" applyFont="1" applyBorder="1" applyAlignment="1">
      <alignment horizontal="left" vertical="top" wrapText="1"/>
    </xf>
    <xf numFmtId="49" fontId="29" fillId="0" borderId="59" xfId="34" applyNumberFormat="1" applyFont="1" applyBorder="1" applyAlignment="1">
      <alignment horizontal="left" vertical="top" wrapText="1"/>
    </xf>
    <xf numFmtId="0" fontId="3" fillId="0" borderId="64" xfId="34" applyFont="1" applyBorder="1" applyAlignment="1">
      <alignment horizontal="center" vertical="center" textRotation="90" wrapText="1"/>
    </xf>
    <xf numFmtId="0" fontId="16" fillId="0" borderId="8" xfId="34" applyBorder="1" applyAlignment="1">
      <alignment horizontal="center" vertical="center" textRotation="90" wrapText="1"/>
    </xf>
    <xf numFmtId="0" fontId="16" fillId="0" borderId="11" xfId="34" applyBorder="1" applyAlignment="1">
      <alignment horizontal="center" vertical="center" textRotation="90" wrapText="1"/>
    </xf>
    <xf numFmtId="0" fontId="16" fillId="0" borderId="8" xfId="34" applyBorder="1" applyAlignment="1">
      <alignment horizontal="center" textRotation="90" wrapText="1"/>
    </xf>
    <xf numFmtId="0" fontId="16" fillId="0" borderId="11" xfId="34" applyBorder="1" applyAlignment="1">
      <alignment horizontal="center" textRotation="90" wrapText="1"/>
    </xf>
    <xf numFmtId="0" fontId="3" fillId="0" borderId="4" xfId="34" applyFont="1" applyBorder="1" applyAlignment="1">
      <alignment horizontal="center" vertical="center" textRotation="90" wrapText="1"/>
    </xf>
    <xf numFmtId="0" fontId="32" fillId="0" borderId="8" xfId="34" applyFont="1" applyBorder="1" applyAlignment="1">
      <alignment horizontal="center" textRotation="90" wrapText="1"/>
    </xf>
    <xf numFmtId="0" fontId="32" fillId="0" borderId="11" xfId="34" applyFont="1" applyBorder="1" applyAlignment="1">
      <alignment horizontal="center" textRotation="90" wrapText="1"/>
    </xf>
    <xf numFmtId="0" fontId="3" fillId="0" borderId="32" xfId="34" applyFont="1" applyBorder="1" applyAlignment="1">
      <alignment horizontal="center" vertical="center" textRotation="90" wrapText="1"/>
    </xf>
    <xf numFmtId="0" fontId="32" fillId="0" borderId="33" xfId="34" applyFont="1" applyBorder="1" applyAlignment="1">
      <alignment horizontal="center" textRotation="90" wrapText="1"/>
    </xf>
    <xf numFmtId="0" fontId="32" fillId="0" borderId="34" xfId="34" applyFont="1" applyBorder="1" applyAlignment="1">
      <alignment horizontal="center" textRotation="90" wrapText="1"/>
    </xf>
    <xf numFmtId="0" fontId="5" fillId="0" borderId="0" xfId="34" applyFont="1" applyAlignment="1">
      <alignment horizontal="center" vertical="center"/>
    </xf>
    <xf numFmtId="0" fontId="5" fillId="0" borderId="2" xfId="34" applyFont="1" applyBorder="1" applyAlignment="1">
      <alignment horizontal="center" vertical="center"/>
    </xf>
    <xf numFmtId="0" fontId="3" fillId="0" borderId="67" xfId="34" applyFont="1" applyBorder="1" applyAlignment="1">
      <alignment horizontal="center" vertical="center" textRotation="90" wrapText="1"/>
    </xf>
    <xf numFmtId="0" fontId="16" fillId="0" borderId="67" xfId="34" applyBorder="1" applyAlignment="1">
      <alignment horizontal="center" vertical="center" textRotation="90" wrapText="1"/>
    </xf>
    <xf numFmtId="2" fontId="5" fillId="0" borderId="68" xfId="34" applyNumberFormat="1" applyFont="1" applyBorder="1" applyAlignment="1">
      <alignment horizontal="center" vertical="center" shrinkToFit="1"/>
    </xf>
    <xf numFmtId="0" fontId="5" fillId="0" borderId="3" xfId="34" applyFont="1" applyBorder="1" applyAlignment="1">
      <alignment horizontal="center" vertical="center" wrapText="1"/>
    </xf>
    <xf numFmtId="0" fontId="5" fillId="0" borderId="7" xfId="34" applyFont="1" applyBorder="1" applyAlignment="1">
      <alignment horizontal="center" vertical="center" wrapText="1"/>
    </xf>
    <xf numFmtId="0" fontId="5" fillId="0" borderId="10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wrapText="1"/>
    </xf>
    <xf numFmtId="0" fontId="3" fillId="0" borderId="11" xfId="34" applyFont="1" applyBorder="1" applyAlignment="1">
      <alignment horizontal="center" vertical="center" wrapText="1"/>
    </xf>
    <xf numFmtId="0" fontId="5" fillId="0" borderId="4" xfId="34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5" fillId="0" borderId="11" xfId="34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1" xfId="34" applyFont="1" applyBorder="1" applyAlignment="1">
      <alignment horizontal="center" vertical="center" textRotation="90" wrapText="1"/>
    </xf>
    <xf numFmtId="49" fontId="7" fillId="0" borderId="69" xfId="34" applyNumberFormat="1" applyFont="1" applyBorder="1" applyAlignment="1">
      <alignment vertical="top" wrapText="1"/>
    </xf>
    <xf numFmtId="49" fontId="7" fillId="0" borderId="59" xfId="34" applyNumberFormat="1" applyFont="1" applyBorder="1" applyAlignment="1">
      <alignment vertical="top" wrapText="1"/>
    </xf>
    <xf numFmtId="49" fontId="44" fillId="0" borderId="65" xfId="32" applyNumberFormat="1" applyFont="1" applyBorder="1" applyAlignment="1">
      <alignment horizontal="center" vertical="top" wrapText="1"/>
    </xf>
    <xf numFmtId="49" fontId="5" fillId="0" borderId="0" xfId="32" applyNumberFormat="1" applyFont="1" applyAlignment="1">
      <alignment horizontal="center" vertical="top" wrapText="1"/>
    </xf>
    <xf numFmtId="49" fontId="41" fillId="0" borderId="65" xfId="34" applyNumberFormat="1" applyFont="1" applyBorder="1" applyAlignment="1">
      <alignment horizontal="center" vertical="top" wrapText="1"/>
    </xf>
    <xf numFmtId="49" fontId="12" fillId="0" borderId="64" xfId="32" applyNumberFormat="1" applyFont="1" applyBorder="1" applyAlignment="1">
      <alignment horizontal="left" vertical="top" wrapText="1"/>
    </xf>
    <xf numFmtId="49" fontId="12" fillId="0" borderId="8" xfId="32" applyNumberFormat="1" applyFont="1" applyBorder="1" applyAlignment="1">
      <alignment horizontal="left" vertical="top" wrapText="1"/>
    </xf>
    <xf numFmtId="49" fontId="7" fillId="0" borderId="118" xfId="34" applyNumberFormat="1" applyFont="1" applyBorder="1" applyAlignment="1">
      <alignment vertical="top" wrapText="1"/>
    </xf>
    <xf numFmtId="49" fontId="7" fillId="0" borderId="122" xfId="34" applyNumberFormat="1" applyFont="1" applyBorder="1" applyAlignment="1">
      <alignment vertical="top" wrapText="1"/>
    </xf>
    <xf numFmtId="49" fontId="44" fillId="0" borderId="102" xfId="32" applyNumberFormat="1" applyFont="1" applyBorder="1" applyAlignment="1">
      <alignment horizontal="center" vertical="top" wrapText="1"/>
    </xf>
    <xf numFmtId="49" fontId="44" fillId="0" borderId="8" xfId="32" applyNumberFormat="1" applyFont="1" applyBorder="1" applyAlignment="1">
      <alignment horizontal="center" vertical="top" wrapText="1"/>
    </xf>
    <xf numFmtId="49" fontId="12" fillId="0" borderId="102" xfId="32" applyNumberFormat="1" applyFont="1" applyBorder="1" applyAlignment="1">
      <alignment horizontal="left" vertical="top" wrapText="1"/>
    </xf>
    <xf numFmtId="49" fontId="41" fillId="0" borderId="102" xfId="34" applyNumberFormat="1" applyFont="1" applyBorder="1" applyAlignment="1">
      <alignment horizontal="center" vertical="top" wrapText="1"/>
    </xf>
    <xf numFmtId="49" fontId="41" fillId="0" borderId="8" xfId="34" applyNumberFormat="1" applyFont="1" applyBorder="1" applyAlignment="1">
      <alignment horizontal="center" vertical="top" wrapText="1"/>
    </xf>
    <xf numFmtId="49" fontId="12" fillId="0" borderId="102" xfId="34" applyNumberFormat="1" applyFont="1" applyBorder="1" applyAlignment="1">
      <alignment horizontal="left" vertical="top" wrapText="1"/>
    </xf>
    <xf numFmtId="49" fontId="44" fillId="0" borderId="102" xfId="34" applyNumberFormat="1" applyFont="1" applyBorder="1" applyAlignment="1">
      <alignment horizontal="center" vertical="top" wrapText="1"/>
    </xf>
    <xf numFmtId="49" fontId="44" fillId="0" borderId="8" xfId="34" applyNumberFormat="1" applyFont="1" applyBorder="1" applyAlignment="1">
      <alignment horizontal="center" vertical="top" wrapText="1"/>
    </xf>
    <xf numFmtId="49" fontId="7" fillId="0" borderId="118" xfId="34" applyNumberFormat="1" applyFont="1" applyBorder="1" applyAlignment="1">
      <alignment horizontal="left" vertical="top" wrapText="1"/>
    </xf>
    <xf numFmtId="49" fontId="7" fillId="0" borderId="120" xfId="34" applyNumberFormat="1" applyFont="1" applyBorder="1" applyAlignment="1">
      <alignment horizontal="left" vertical="top" wrapText="1"/>
    </xf>
    <xf numFmtId="49" fontId="5" fillId="0" borderId="102" xfId="34" applyNumberFormat="1" applyFont="1" applyBorder="1" applyAlignment="1">
      <alignment horizontal="center" vertical="top" wrapText="1"/>
    </xf>
    <xf numFmtId="49" fontId="5" fillId="0" borderId="8" xfId="34" applyNumberFormat="1" applyFont="1" applyBorder="1" applyAlignment="1">
      <alignment horizontal="center" vertical="top" wrapText="1"/>
    </xf>
    <xf numFmtId="49" fontId="28" fillId="0" borderId="8" xfId="34" applyNumberFormat="1" applyFont="1" applyBorder="1" applyAlignment="1">
      <alignment horizontal="left" vertical="top" wrapText="1"/>
    </xf>
    <xf numFmtId="49" fontId="28" fillId="0" borderId="11" xfId="34" applyNumberFormat="1" applyFont="1" applyBorder="1" applyAlignment="1">
      <alignment horizontal="left" vertical="top" wrapText="1"/>
    </xf>
    <xf numFmtId="49" fontId="29" fillId="0" borderId="118" xfId="34" applyNumberFormat="1" applyFont="1" applyBorder="1" applyAlignment="1">
      <alignment horizontal="left" vertical="top" wrapText="1"/>
    </xf>
    <xf numFmtId="49" fontId="29" fillId="0" borderId="122" xfId="34" applyNumberFormat="1" applyFont="1" applyBorder="1" applyAlignment="1">
      <alignment horizontal="left" vertical="top" wrapText="1"/>
    </xf>
    <xf numFmtId="49" fontId="40" fillId="0" borderId="102" xfId="34" applyNumberFormat="1" applyFont="1" applyBorder="1" applyAlignment="1">
      <alignment horizontal="left" vertical="top" wrapText="1"/>
    </xf>
    <xf numFmtId="49" fontId="42" fillId="0" borderId="118" xfId="34" applyNumberFormat="1" applyFont="1" applyBorder="1" applyAlignment="1">
      <alignment horizontal="left" vertical="top" wrapText="1"/>
    </xf>
    <xf numFmtId="49" fontId="42" fillId="0" borderId="120" xfId="34" applyNumberFormat="1" applyFont="1" applyBorder="1" applyAlignment="1">
      <alignment horizontal="left" vertical="top" wrapText="1"/>
    </xf>
    <xf numFmtId="0" fontId="32" fillId="0" borderId="89" xfId="34" applyFont="1" applyBorder="1" applyAlignment="1">
      <alignment horizontal="center" textRotation="90" wrapText="1"/>
    </xf>
    <xf numFmtId="0" fontId="5" fillId="0" borderId="102" xfId="34" applyFont="1" applyBorder="1" applyAlignment="1">
      <alignment horizontal="center" vertical="center"/>
    </xf>
    <xf numFmtId="0" fontId="5" fillId="0" borderId="8" xfId="34" applyFont="1" applyBorder="1" applyAlignment="1">
      <alignment horizontal="center" vertical="center"/>
    </xf>
    <xf numFmtId="0" fontId="5" fillId="0" borderId="11" xfId="34" applyFont="1" applyBorder="1" applyAlignment="1">
      <alignment horizontal="center" vertical="center"/>
    </xf>
    <xf numFmtId="0" fontId="3" fillId="0" borderId="102" xfId="34" applyFont="1" applyBorder="1" applyAlignment="1">
      <alignment horizontal="center" vertical="center" textRotation="90" wrapText="1"/>
    </xf>
    <xf numFmtId="0" fontId="3" fillId="0" borderId="18" xfId="34" applyFont="1" applyBorder="1" applyAlignment="1">
      <alignment horizontal="center" vertical="center" textRotation="90" wrapText="1"/>
    </xf>
    <xf numFmtId="0" fontId="3" fillId="0" borderId="20" xfId="34" applyFont="1" applyBorder="1" applyAlignment="1">
      <alignment horizontal="center" vertical="center" textRotation="90" wrapText="1"/>
    </xf>
    <xf numFmtId="0" fontId="3" fillId="0" borderId="115" xfId="34" applyFont="1" applyBorder="1" applyAlignment="1">
      <alignment horizontal="center" vertical="center" textRotation="90" wrapText="1"/>
    </xf>
    <xf numFmtId="0" fontId="33" fillId="0" borderId="74" xfId="34" applyFont="1" applyBorder="1" applyAlignment="1">
      <alignment horizontal="center" vertical="center" wrapText="1"/>
    </xf>
    <xf numFmtId="0" fontId="33" fillId="0" borderId="75" xfId="34" applyFont="1" applyBorder="1" applyAlignment="1">
      <alignment horizontal="center" vertical="center" wrapText="1"/>
    </xf>
    <xf numFmtId="0" fontId="11" fillId="0" borderId="101" xfId="34" applyFont="1" applyBorder="1" applyAlignment="1">
      <alignment horizontal="center" vertical="center"/>
    </xf>
    <xf numFmtId="0" fontId="9" fillId="0" borderId="9" xfId="34" applyFont="1" applyBorder="1" applyAlignment="1">
      <alignment horizontal="left"/>
    </xf>
    <xf numFmtId="49" fontId="5" fillId="0" borderId="102" xfId="59" applyNumberFormat="1" applyFont="1" applyBorder="1" applyAlignment="1">
      <alignment horizontal="center" vertical="top" wrapText="1"/>
    </xf>
    <xf numFmtId="49" fontId="5" fillId="0" borderId="8" xfId="59" applyNumberFormat="1" applyFont="1" applyBorder="1" applyAlignment="1">
      <alignment horizontal="center" vertical="top" wrapText="1"/>
    </xf>
    <xf numFmtId="49" fontId="12" fillId="0" borderId="11" xfId="59" applyNumberFormat="1" applyFont="1" applyBorder="1" applyAlignment="1">
      <alignment horizontal="left" vertical="top" wrapText="1"/>
    </xf>
    <xf numFmtId="49" fontId="7" fillId="0" borderId="118" xfId="59" applyNumberFormat="1" applyFont="1" applyBorder="1" applyAlignment="1">
      <alignment horizontal="left" vertical="top" wrapText="1"/>
    </xf>
    <xf numFmtId="49" fontId="7" fillId="0" borderId="120" xfId="59" applyNumberFormat="1" applyFont="1" applyBorder="1" applyAlignment="1">
      <alignment horizontal="left" vertical="top" wrapText="1"/>
    </xf>
    <xf numFmtId="2" fontId="5" fillId="0" borderId="11" xfId="59" applyNumberFormat="1" applyFont="1" applyBorder="1" applyAlignment="1">
      <alignment horizontal="center" vertical="center" shrinkToFit="1"/>
    </xf>
    <xf numFmtId="49" fontId="7" fillId="0" borderId="121" xfId="59" applyNumberFormat="1" applyFont="1" applyBorder="1" applyAlignment="1">
      <alignment horizontal="left" vertical="top" wrapText="1"/>
    </xf>
    <xf numFmtId="0" fontId="34" fillId="0" borderId="9" xfId="34" applyFont="1" applyBorder="1" applyAlignment="1">
      <alignment horizontal="center"/>
    </xf>
    <xf numFmtId="0" fontId="34" fillId="0" borderId="0" xfId="34" applyFont="1" applyAlignment="1">
      <alignment horizontal="center"/>
    </xf>
    <xf numFmtId="0" fontId="34" fillId="0" borderId="20" xfId="34" applyFont="1" applyBorder="1" applyAlignment="1">
      <alignment horizontal="center"/>
    </xf>
    <xf numFmtId="0" fontId="10" fillId="0" borderId="5" xfId="59" applyFont="1" applyBorder="1" applyAlignment="1">
      <alignment horizontal="left" vertical="center"/>
    </xf>
    <xf numFmtId="0" fontId="10" fillId="0" borderId="6" xfId="59" applyFont="1" applyBorder="1" applyAlignment="1">
      <alignment horizontal="left" vertical="center"/>
    </xf>
    <xf numFmtId="0" fontId="10" fillId="0" borderId="48" xfId="59" applyFont="1" applyBorder="1" applyAlignment="1">
      <alignment horizontal="left" vertical="center"/>
    </xf>
    <xf numFmtId="0" fontId="10" fillId="0" borderId="9" xfId="59" applyFont="1" applyBorder="1" applyAlignment="1">
      <alignment horizontal="left" vertical="center"/>
    </xf>
    <xf numFmtId="0" fontId="10" fillId="0" borderId="0" xfId="59" applyFont="1" applyAlignment="1">
      <alignment horizontal="left" vertical="center"/>
    </xf>
    <xf numFmtId="0" fontId="10" fillId="0" borderId="46" xfId="59" applyFont="1" applyBorder="1" applyAlignment="1">
      <alignment horizontal="left" vertical="center"/>
    </xf>
    <xf numFmtId="0" fontId="10" fillId="0" borderId="12" xfId="59" applyFont="1" applyBorder="1" applyAlignment="1">
      <alignment horizontal="left" vertical="center"/>
    </xf>
    <xf numFmtId="0" fontId="10" fillId="0" borderId="2" xfId="59" applyFont="1" applyBorder="1" applyAlignment="1">
      <alignment horizontal="left" vertical="center"/>
    </xf>
    <xf numFmtId="0" fontId="10" fillId="0" borderId="49" xfId="59" applyFont="1" applyBorder="1" applyAlignment="1">
      <alignment horizontal="left" vertical="center"/>
    </xf>
    <xf numFmtId="0" fontId="10" fillId="0" borderId="74" xfId="59" applyFont="1" applyBorder="1" applyAlignment="1">
      <alignment horizontal="left" vertical="center"/>
    </xf>
    <xf numFmtId="0" fontId="10" fillId="0" borderId="19" xfId="59" applyFont="1" applyBorder="1" applyAlignment="1">
      <alignment horizontal="left" vertical="center"/>
    </xf>
    <xf numFmtId="0" fontId="10" fillId="0" borderId="78" xfId="59" applyFont="1" applyBorder="1" applyAlignment="1">
      <alignment horizontal="left" vertical="center"/>
    </xf>
    <xf numFmtId="49" fontId="7" fillId="0" borderId="119" xfId="59" applyNumberFormat="1" applyFont="1" applyBorder="1" applyAlignment="1">
      <alignment horizontal="left" vertical="top" wrapText="1"/>
    </xf>
    <xf numFmtId="0" fontId="10" fillId="0" borderId="103" xfId="59" applyFont="1" applyBorder="1" applyAlignment="1">
      <alignment horizontal="left" vertical="center"/>
    </xf>
    <xf numFmtId="0" fontId="10" fillId="0" borderId="101" xfId="59" applyFont="1" applyBorder="1" applyAlignment="1">
      <alignment horizontal="left" vertical="center"/>
    </xf>
    <xf numFmtId="0" fontId="10" fillId="0" borderId="85" xfId="59" applyFont="1" applyBorder="1" applyAlignment="1">
      <alignment horizontal="left" vertical="center"/>
    </xf>
    <xf numFmtId="49" fontId="4" fillId="0" borderId="102" xfId="0" applyNumberFormat="1" applyFont="1" applyBorder="1" applyAlignment="1">
      <alignment horizontal="center" vertical="top" wrapText="1"/>
    </xf>
    <xf numFmtId="49" fontId="7" fillId="0" borderId="118" xfId="0" applyNumberFormat="1" applyFont="1" applyBorder="1" applyAlignment="1">
      <alignment horizontal="left" vertical="top" wrapText="1"/>
    </xf>
    <xf numFmtId="49" fontId="7" fillId="0" borderId="119" xfId="0" applyNumberFormat="1" applyFont="1" applyBorder="1" applyAlignment="1">
      <alignment horizontal="left" vertical="top" wrapText="1"/>
    </xf>
    <xf numFmtId="0" fontId="3" fillId="0" borderId="102" xfId="59" applyFont="1" applyBorder="1" applyAlignment="1">
      <alignment horizontal="center" vertical="center" textRotation="90" wrapText="1"/>
    </xf>
    <xf numFmtId="0" fontId="5" fillId="0" borderId="102" xfId="59" applyFont="1" applyBorder="1" applyAlignment="1">
      <alignment horizontal="center" vertical="center"/>
    </xf>
    <xf numFmtId="0" fontId="5" fillId="0" borderId="8" xfId="59" applyFont="1" applyBorder="1" applyAlignment="1">
      <alignment horizontal="center" vertical="center"/>
    </xf>
    <xf numFmtId="0" fontId="5" fillId="0" borderId="11" xfId="59" applyFont="1" applyBorder="1" applyAlignment="1">
      <alignment horizontal="center" vertical="center"/>
    </xf>
    <xf numFmtId="0" fontId="3" fillId="0" borderId="103" xfId="59" applyFont="1" applyBorder="1" applyAlignment="1">
      <alignment horizontal="center" vertical="center" textRotation="90" wrapText="1"/>
    </xf>
    <xf numFmtId="0" fontId="3" fillId="0" borderId="101" xfId="59" applyFont="1" applyBorder="1" applyAlignment="1">
      <alignment horizontal="center" vertical="center" textRotation="90" wrapText="1"/>
    </xf>
    <xf numFmtId="0" fontId="3" fillId="0" borderId="104" xfId="59" applyFont="1" applyBorder="1" applyAlignment="1">
      <alignment horizontal="center" vertical="center" textRotation="90" wrapText="1"/>
    </xf>
    <xf numFmtId="0" fontId="3" fillId="0" borderId="20" xfId="59" applyFont="1" applyBorder="1" applyAlignment="1">
      <alignment horizontal="center" vertical="center" textRotation="90" wrapText="1"/>
    </xf>
    <xf numFmtId="0" fontId="3" fillId="0" borderId="115" xfId="59" applyFont="1" applyBorder="1" applyAlignment="1">
      <alignment horizontal="center" vertical="center" textRotation="90" wrapText="1"/>
    </xf>
    <xf numFmtId="0" fontId="33" fillId="0" borderId="92" xfId="59" applyFont="1" applyBorder="1" applyAlignment="1">
      <alignment horizontal="center" vertical="center" wrapText="1"/>
    </xf>
    <xf numFmtId="0" fontId="33" fillId="0" borderId="91" xfId="59" applyFont="1" applyBorder="1" applyAlignment="1">
      <alignment horizontal="center" vertical="center" wrapText="1"/>
    </xf>
    <xf numFmtId="0" fontId="33" fillId="0" borderId="93" xfId="59" applyFont="1" applyBorder="1" applyAlignment="1">
      <alignment horizontal="center" vertical="center" wrapText="1"/>
    </xf>
    <xf numFmtId="0" fontId="3" fillId="0" borderId="107" xfId="59" applyFont="1" applyBorder="1" applyAlignment="1">
      <alignment horizontal="center" vertical="center" textRotation="90" wrapText="1"/>
    </xf>
    <xf numFmtId="0" fontId="32" fillId="0" borderId="89" xfId="59" applyFont="1" applyBorder="1" applyAlignment="1">
      <alignment horizontal="center" textRotation="90" wrapText="1"/>
    </xf>
    <xf numFmtId="0" fontId="5" fillId="0" borderId="102" xfId="59" applyFont="1" applyBorder="1" applyAlignment="1">
      <alignment horizontal="center" vertical="center" wrapText="1"/>
    </xf>
    <xf numFmtId="0" fontId="5" fillId="0" borderId="11" xfId="59" applyFont="1" applyBorder="1" applyAlignment="1">
      <alignment horizontal="center" vertical="center" wrapText="1"/>
    </xf>
    <xf numFmtId="0" fontId="3" fillId="0" borderId="102" xfId="59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46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10" fillId="0" borderId="0" xfId="59" applyFont="1" applyAlignment="1">
      <alignment horizontal="center"/>
    </xf>
    <xf numFmtId="0" fontId="11" fillId="0" borderId="0" xfId="59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32" xfId="41" applyFont="1" applyBorder="1" applyAlignment="1">
      <alignment horizontal="center" vertical="center" textRotation="90" wrapText="1"/>
    </xf>
    <xf numFmtId="0" fontId="32" fillId="0" borderId="33" xfId="41" applyFont="1" applyBorder="1" applyAlignment="1">
      <alignment horizontal="center" textRotation="90" wrapText="1"/>
    </xf>
    <xf numFmtId="0" fontId="32" fillId="0" borderId="89" xfId="41" applyFont="1" applyBorder="1" applyAlignment="1">
      <alignment horizontal="center" textRotation="90" wrapText="1"/>
    </xf>
    <xf numFmtId="0" fontId="5" fillId="0" borderId="101" xfId="41" applyFont="1" applyBorder="1" applyAlignment="1">
      <alignment horizontal="center" vertical="center"/>
    </xf>
    <xf numFmtId="0" fontId="5" fillId="0" borderId="0" xfId="41" applyFont="1" applyAlignment="1">
      <alignment horizontal="center" vertical="center"/>
    </xf>
    <xf numFmtId="0" fontId="5" fillId="0" borderId="2" xfId="41" applyFont="1" applyBorder="1" applyAlignment="1">
      <alignment horizontal="center" vertical="center"/>
    </xf>
    <xf numFmtId="0" fontId="3" fillId="0" borderId="106" xfId="41" applyFont="1" applyBorder="1" applyAlignment="1">
      <alignment horizontal="center" vertical="center" textRotation="90" wrapText="1"/>
    </xf>
    <xf numFmtId="0" fontId="16" fillId="0" borderId="106" xfId="41" applyBorder="1" applyAlignment="1">
      <alignment horizontal="center" vertical="center" textRotation="90" wrapText="1"/>
    </xf>
    <xf numFmtId="0" fontId="3" fillId="0" borderId="102" xfId="41" applyFont="1" applyBorder="1" applyAlignment="1">
      <alignment horizontal="center" vertical="center" textRotation="90" wrapText="1"/>
    </xf>
    <xf numFmtId="0" fontId="32" fillId="0" borderId="8" xfId="41" applyFont="1" applyBorder="1" applyAlignment="1">
      <alignment horizontal="center" textRotation="90" wrapText="1"/>
    </xf>
    <xf numFmtId="0" fontId="32" fillId="0" borderId="11" xfId="41" applyFont="1" applyBorder="1" applyAlignment="1">
      <alignment horizontal="center" textRotation="90" wrapText="1"/>
    </xf>
    <xf numFmtId="0" fontId="16" fillId="0" borderId="8" xfId="41" applyBorder="1" applyAlignment="1">
      <alignment horizontal="center" vertical="center" textRotation="90" wrapText="1"/>
    </xf>
    <xf numFmtId="0" fontId="16" fillId="0" borderId="11" xfId="41" applyBorder="1" applyAlignment="1">
      <alignment horizontal="center" vertical="center" textRotation="90" wrapText="1"/>
    </xf>
    <xf numFmtId="0" fontId="16" fillId="0" borderId="8" xfId="41" applyBorder="1" applyAlignment="1">
      <alignment horizontal="center" textRotation="90" wrapText="1"/>
    </xf>
    <xf numFmtId="0" fontId="16" fillId="0" borderId="11" xfId="41" applyBorder="1" applyAlignment="1">
      <alignment horizontal="center" textRotation="90" wrapText="1"/>
    </xf>
    <xf numFmtId="0" fontId="3" fillId="0" borderId="5" xfId="41" applyFont="1" applyBorder="1" applyAlignment="1">
      <alignment horizontal="center" vertical="center" textRotation="90" wrapText="1"/>
    </xf>
    <xf numFmtId="0" fontId="32" fillId="0" borderId="6" xfId="41" applyFont="1" applyBorder="1" applyAlignment="1">
      <alignment horizontal="center" vertical="center" textRotation="90" wrapText="1"/>
    </xf>
    <xf numFmtId="0" fontId="32" fillId="0" borderId="18" xfId="41" applyFont="1" applyBorder="1" applyAlignment="1">
      <alignment horizontal="center" vertical="center" textRotation="90" wrapText="1"/>
    </xf>
    <xf numFmtId="0" fontId="32" fillId="0" borderId="9" xfId="41" applyFont="1" applyBorder="1" applyAlignment="1">
      <alignment horizontal="center" vertical="center" textRotation="90" wrapText="1"/>
    </xf>
    <xf numFmtId="0" fontId="32" fillId="0" borderId="0" xfId="41" applyFont="1" applyAlignment="1">
      <alignment horizontal="center" vertical="center" textRotation="90" wrapText="1"/>
    </xf>
    <xf numFmtId="0" fontId="32" fillId="0" borderId="20" xfId="41" applyFont="1" applyBorder="1" applyAlignment="1">
      <alignment horizontal="center" vertical="center" textRotation="90" wrapText="1"/>
    </xf>
    <xf numFmtId="0" fontId="32" fillId="0" borderId="12" xfId="41" applyFont="1" applyBorder="1" applyAlignment="1">
      <alignment horizontal="center" vertical="center" textRotation="90" wrapText="1"/>
    </xf>
    <xf numFmtId="0" fontId="32" fillId="0" borderId="2" xfId="41" applyFont="1" applyBorder="1" applyAlignment="1">
      <alignment horizontal="center" vertical="center" textRotation="90" wrapText="1"/>
    </xf>
    <xf numFmtId="0" fontId="32" fillId="0" borderId="115" xfId="41" applyFont="1" applyBorder="1" applyAlignment="1">
      <alignment horizontal="center" vertical="center" textRotation="90" wrapText="1"/>
    </xf>
    <xf numFmtId="0" fontId="33" fillId="0" borderId="19" xfId="41" applyFont="1" applyBorder="1" applyAlignment="1">
      <alignment horizontal="center" vertical="center" wrapText="1"/>
    </xf>
    <xf numFmtId="0" fontId="1" fillId="0" borderId="19" xfId="41" applyFont="1" applyBorder="1" applyAlignment="1">
      <alignment horizontal="center" vertical="center" wrapText="1"/>
    </xf>
    <xf numFmtId="0" fontId="32" fillId="0" borderId="9" xfId="41" applyFont="1" applyBorder="1" applyAlignment="1">
      <alignment horizontal="center" textRotation="90" wrapText="1"/>
    </xf>
    <xf numFmtId="0" fontId="32" fillId="0" borderId="12" xfId="41" applyFont="1" applyBorder="1" applyAlignment="1">
      <alignment horizontal="center" textRotation="90" wrapText="1"/>
    </xf>
    <xf numFmtId="0" fontId="3" fillId="0" borderId="4" xfId="41" applyFont="1" applyBorder="1" applyAlignment="1">
      <alignment horizontal="center" vertical="center" textRotation="90" wrapText="1"/>
    </xf>
    <xf numFmtId="0" fontId="5" fillId="0" borderId="3" xfId="41" applyFont="1" applyBorder="1" applyAlignment="1">
      <alignment horizontal="center" vertical="center" wrapText="1"/>
    </xf>
    <xf numFmtId="0" fontId="5" fillId="0" borderId="7" xfId="41" applyFont="1" applyBorder="1" applyAlignment="1">
      <alignment horizontal="center" vertical="center" wrapText="1"/>
    </xf>
    <xf numFmtId="0" fontId="5" fillId="0" borderId="114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wrapText="1"/>
    </xf>
    <xf numFmtId="0" fontId="3" fillId="0" borderId="8" xfId="41" applyFont="1" applyBorder="1" applyAlignment="1">
      <alignment horizontal="center" vertical="center" wrapText="1"/>
    </xf>
    <xf numFmtId="0" fontId="3" fillId="0" borderId="11" xfId="41" applyFont="1" applyBorder="1" applyAlignment="1">
      <alignment horizontal="center" vertical="center" wrapText="1"/>
    </xf>
    <xf numFmtId="0" fontId="5" fillId="0" borderId="4" xfId="41" applyFont="1" applyBorder="1" applyAlignment="1">
      <alignment horizontal="center" vertical="center" wrapText="1"/>
    </xf>
    <xf numFmtId="0" fontId="5" fillId="0" borderId="8" xfId="41" applyFont="1" applyBorder="1" applyAlignment="1">
      <alignment horizontal="center" vertical="center" wrapText="1"/>
    </xf>
    <xf numFmtId="0" fontId="5" fillId="0" borderId="11" xfId="41" applyFont="1" applyBorder="1" applyAlignment="1">
      <alignment horizontal="center" vertical="center" wrapText="1"/>
    </xf>
    <xf numFmtId="0" fontId="3" fillId="0" borderId="8" xfId="41" applyFont="1" applyBorder="1" applyAlignment="1">
      <alignment horizontal="center" vertical="center" textRotation="90" wrapText="1"/>
    </xf>
    <xf numFmtId="0" fontId="3" fillId="0" borderId="11" xfId="41" applyFont="1" applyBorder="1" applyAlignment="1">
      <alignment horizontal="center" vertical="center" textRotation="90" wrapText="1"/>
    </xf>
    <xf numFmtId="0" fontId="3" fillId="0" borderId="6" xfId="41" applyFont="1" applyBorder="1" applyAlignment="1">
      <alignment horizontal="center" vertical="center" textRotation="90" wrapText="1"/>
    </xf>
    <xf numFmtId="0" fontId="3" fillId="0" borderId="9" xfId="41" applyFont="1" applyBorder="1" applyAlignment="1">
      <alignment horizontal="center" vertical="center" textRotation="90" wrapText="1"/>
    </xf>
    <xf numFmtId="0" fontId="3" fillId="0" borderId="0" xfId="41" applyFont="1" applyAlignment="1">
      <alignment horizontal="center" vertical="center" textRotation="90" wrapText="1"/>
    </xf>
    <xf numFmtId="0" fontId="3" fillId="0" borderId="12" xfId="41" applyFont="1" applyBorder="1" applyAlignment="1">
      <alignment horizontal="center" vertical="center" textRotation="90" wrapText="1"/>
    </xf>
    <xf numFmtId="0" fontId="3" fillId="0" borderId="2" xfId="41" applyFont="1" applyBorder="1" applyAlignment="1">
      <alignment horizontal="center" vertical="center" textRotation="90" wrapText="1"/>
    </xf>
    <xf numFmtId="167" fontId="35" fillId="0" borderId="93" xfId="34" applyNumberFormat="1" applyFont="1" applyBorder="1" applyAlignment="1">
      <alignment vertical="center" shrinkToFit="1"/>
    </xf>
    <xf numFmtId="167" fontId="10" fillId="0" borderId="44" xfId="59" applyNumberFormat="1" applyFont="1" applyBorder="1" applyAlignment="1">
      <alignment horizontal="right" vertical="center" shrinkToFit="1"/>
    </xf>
    <xf numFmtId="167" fontId="5" fillId="0" borderId="20" xfId="59" applyNumberFormat="1" applyFont="1" applyBorder="1" applyAlignment="1">
      <alignment vertical="center" shrinkToFit="1"/>
    </xf>
    <xf numFmtId="167" fontId="10" fillId="0" borderId="75" xfId="59" applyNumberFormat="1" applyFont="1" applyBorder="1" applyAlignment="1">
      <alignment horizontal="right" vertical="center" shrinkToFi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5000000}"/>
    <cellStyle name="Normal 10 2" xfId="22" xr:uid="{00000000-0005-0000-0000-000016000000}"/>
    <cellStyle name="Normal 11" xfId="23" xr:uid="{00000000-0005-0000-0000-000017000000}"/>
    <cellStyle name="Normal 11 2" xfId="62" xr:uid="{00000000-0005-0000-0000-000018000000}"/>
    <cellStyle name="Normal 12" xfId="24" xr:uid="{00000000-0005-0000-0000-000019000000}"/>
    <cellStyle name="Normal 13" xfId="66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 2" xfId="29" xr:uid="{00000000-0005-0000-0000-00001F000000}"/>
    <cellStyle name="Normal 2 2 2 3" xfId="30" xr:uid="{00000000-0005-0000-0000-000020000000}"/>
    <cellStyle name="Normal 2 2 2 4" xfId="64" xr:uid="{00000000-0005-0000-0000-000021000000}"/>
    <cellStyle name="Normal 2 2 2_2020-CAXKAHOVIT" xfId="31" xr:uid="{00000000-0005-0000-0000-000022000000}"/>
    <cellStyle name="Normal 2 2 3" xfId="32" xr:uid="{00000000-0005-0000-0000-000023000000}"/>
    <cellStyle name="Normal 2 2 3 2" xfId="33" xr:uid="{00000000-0005-0000-0000-000024000000}"/>
    <cellStyle name="Normal 2 2 3 3" xfId="67" xr:uid="{00000000-0005-0000-0000-000025000000}"/>
    <cellStyle name="Normal 2 2_ALL 2011 tiv" xfId="34" xr:uid="{00000000-0005-0000-0000-000026000000}"/>
    <cellStyle name="Normal 2 3" xfId="35" xr:uid="{00000000-0005-0000-0000-000027000000}"/>
    <cellStyle name="Normal 2 4" xfId="36" xr:uid="{00000000-0005-0000-0000-000028000000}"/>
    <cellStyle name="Normal 2_1.Копия SMETA BANADZEV-26.08.2015 (1) (1)" xfId="37" xr:uid="{00000000-0005-0000-0000-000029000000}"/>
    <cellStyle name="Normal 3" xfId="38" xr:uid="{00000000-0005-0000-0000-00002A000000}"/>
    <cellStyle name="Normal 3 2" xfId="39" xr:uid="{00000000-0005-0000-0000-00002B000000}"/>
    <cellStyle name="Normal 3 2 2" xfId="40" xr:uid="{00000000-0005-0000-0000-00002C000000}"/>
    <cellStyle name="Normal 3 2 3" xfId="41" xr:uid="{00000000-0005-0000-0000-00002D000000}"/>
    <cellStyle name="Normal 3 2 3 2" xfId="63" xr:uid="{00000000-0005-0000-0000-00002E000000}"/>
    <cellStyle name="Normal 3 3" xfId="42" xr:uid="{00000000-0005-0000-0000-00002F000000}"/>
    <cellStyle name="Normal 3 4" xfId="43" xr:uid="{00000000-0005-0000-0000-000030000000}"/>
    <cellStyle name="Normal 3_1.Копия SMETA BANADZEV-26.08.2015 (1) (1)" xfId="44" xr:uid="{00000000-0005-0000-0000-000031000000}"/>
    <cellStyle name="Normal 4" xfId="45" xr:uid="{00000000-0005-0000-0000-000032000000}"/>
    <cellStyle name="Normal 5" xfId="46" xr:uid="{00000000-0005-0000-0000-000033000000}"/>
    <cellStyle name="Normal 6" xfId="47" xr:uid="{00000000-0005-0000-0000-000034000000}"/>
    <cellStyle name="Normal 7" xfId="48" xr:uid="{00000000-0005-0000-0000-000035000000}"/>
    <cellStyle name="Normal 7 2" xfId="49" xr:uid="{00000000-0005-0000-0000-000036000000}"/>
    <cellStyle name="Normal 8" xfId="50" xr:uid="{00000000-0005-0000-0000-000037000000}"/>
    <cellStyle name="Normal 9" xfId="51" xr:uid="{00000000-0005-0000-0000-000038000000}"/>
    <cellStyle name="Normal_Artchut-2_plotina" xfId="52" xr:uid="{00000000-0005-0000-0000-000039000000}"/>
    <cellStyle name="Normal_Artchut-2_plotina 2 2" xfId="53" xr:uid="{00000000-0005-0000-0000-00003A000000}"/>
    <cellStyle name="Percent 2" xfId="54" xr:uid="{00000000-0005-0000-0000-00003B000000}"/>
    <cellStyle name="Обычный" xfId="0" builtinId="0"/>
    <cellStyle name="Обычный 2" xfId="55" xr:uid="{00000000-0005-0000-0000-00003C000000}"/>
    <cellStyle name="Обычный 2 2" xfId="56" xr:uid="{00000000-0005-0000-0000-00003D000000}"/>
    <cellStyle name="Обычный 2 2 2" xfId="57" xr:uid="{00000000-0005-0000-0000-00003E000000}"/>
    <cellStyle name="Обычный 3" xfId="58" xr:uid="{00000000-0005-0000-0000-00003F000000}"/>
    <cellStyle name="Обычный 3 2" xfId="59" xr:uid="{00000000-0005-0000-0000-000040000000}"/>
    <cellStyle name="Обычный 3 2 2" xfId="65" xr:uid="{00000000-0005-0000-0000-000041000000}"/>
    <cellStyle name="Обычный 3 3" xfId="60" xr:uid="{00000000-0005-0000-0000-000042000000}"/>
    <cellStyle name="Стиль 1" xfId="61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workbookViewId="0">
      <selection activeCell="A16" sqref="A16:G16"/>
    </sheetView>
  </sheetViews>
  <sheetFormatPr defaultColWidth="9.140625"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34.140625" style="2" customWidth="1"/>
    <col min="8" max="16384" width="9.140625" style="2"/>
  </cols>
  <sheetData>
    <row r="1" spans="1:7" ht="15">
      <c r="A1" s="891" t="s">
        <v>0</v>
      </c>
      <c r="B1" s="891"/>
      <c r="C1" s="891"/>
      <c r="D1" s="891"/>
      <c r="E1" s="891"/>
      <c r="F1" s="891"/>
      <c r="G1" s="891"/>
    </row>
    <row r="2" spans="1:7">
      <c r="A2" s="892"/>
      <c r="B2" s="892"/>
      <c r="C2" s="892"/>
      <c r="D2" s="892"/>
      <c r="E2" s="892"/>
      <c r="F2" s="892"/>
      <c r="G2" s="892"/>
    </row>
    <row r="3" spans="1:7">
      <c r="A3" s="567"/>
      <c r="B3" s="567"/>
      <c r="C3" s="567"/>
      <c r="D3" s="567"/>
      <c r="E3" s="567"/>
      <c r="F3" s="567"/>
      <c r="G3" s="567"/>
    </row>
    <row r="4" spans="1:7" ht="15" customHeight="1">
      <c r="A4" s="892" t="s">
        <v>1</v>
      </c>
      <c r="B4" s="892"/>
      <c r="C4" s="892"/>
      <c r="D4" s="892"/>
      <c r="E4" s="892"/>
      <c r="F4" s="892"/>
      <c r="G4" s="892"/>
    </row>
    <row r="5" spans="1:7" ht="15" customHeight="1">
      <c r="A5" s="892" t="s">
        <v>2</v>
      </c>
      <c r="B5" s="892"/>
      <c r="C5" s="892"/>
      <c r="D5" s="892"/>
      <c r="E5" s="892"/>
      <c r="F5" s="892"/>
      <c r="G5" s="892"/>
    </row>
    <row r="6" spans="1:7" ht="15" customHeight="1">
      <c r="A6" s="892" t="s">
        <v>3</v>
      </c>
      <c r="B6" s="892"/>
      <c r="C6" s="892"/>
      <c r="D6" s="892"/>
      <c r="E6" s="892"/>
      <c r="F6" s="892"/>
      <c r="G6" s="892"/>
    </row>
    <row r="7" spans="1:7" ht="15" customHeight="1">
      <c r="A7" s="892" t="s">
        <v>4</v>
      </c>
      <c r="B7" s="892"/>
      <c r="C7" s="892"/>
      <c r="D7" s="892"/>
      <c r="E7" s="892"/>
      <c r="F7" s="892"/>
      <c r="G7" s="892"/>
    </row>
    <row r="8" spans="1:7" ht="15" customHeight="1">
      <c r="A8" s="892" t="s">
        <v>5</v>
      </c>
      <c r="B8" s="892"/>
      <c r="C8" s="892"/>
      <c r="D8" s="892"/>
      <c r="E8" s="892"/>
      <c r="F8" s="892"/>
      <c r="G8" s="892"/>
    </row>
    <row r="9" spans="1:7" ht="15" customHeight="1">
      <c r="A9" s="892" t="s">
        <v>6</v>
      </c>
      <c r="B9" s="892"/>
      <c r="C9" s="892"/>
      <c r="D9" s="892"/>
      <c r="E9" s="892"/>
      <c r="F9" s="892"/>
      <c r="G9" s="892"/>
    </row>
    <row r="10" spans="1:7" ht="15" customHeight="1">
      <c r="A10" s="892" t="s">
        <v>205</v>
      </c>
      <c r="B10" s="892"/>
      <c r="C10" s="892"/>
      <c r="D10" s="892"/>
      <c r="E10" s="892"/>
      <c r="F10" s="892"/>
      <c r="G10" s="892"/>
    </row>
    <row r="11" spans="1:7" ht="15" customHeight="1">
      <c r="A11" s="892" t="s">
        <v>7</v>
      </c>
      <c r="B11" s="892"/>
      <c r="C11" s="892"/>
      <c r="D11" s="892"/>
      <c r="E11" s="892"/>
      <c r="F11" s="892"/>
      <c r="G11" s="892"/>
    </row>
    <row r="12" spans="1:7" ht="15" customHeight="1">
      <c r="A12" s="892" t="s">
        <v>8</v>
      </c>
      <c r="B12" s="892"/>
      <c r="C12" s="892"/>
      <c r="D12" s="568">
        <v>2427.42</v>
      </c>
      <c r="E12" s="567"/>
      <c r="F12" s="567"/>
      <c r="G12" s="567"/>
    </row>
    <row r="13" spans="1:7" ht="15" customHeight="1">
      <c r="A13" s="892" t="s">
        <v>9</v>
      </c>
      <c r="B13" s="892"/>
      <c r="C13" s="892"/>
      <c r="D13" s="568">
        <v>2956.69</v>
      </c>
      <c r="E13" s="567"/>
      <c r="F13" s="567"/>
      <c r="G13" s="567"/>
    </row>
    <row r="14" spans="1:7" ht="15" customHeight="1">
      <c r="A14" s="892" t="s">
        <v>223</v>
      </c>
      <c r="B14" s="892"/>
      <c r="C14" s="892"/>
      <c r="D14" s="892"/>
      <c r="E14" s="892"/>
      <c r="F14" s="892"/>
      <c r="G14" s="892"/>
    </row>
    <row r="15" spans="1:7" ht="15" customHeight="1">
      <c r="A15" s="892" t="s">
        <v>10</v>
      </c>
      <c r="B15" s="892"/>
      <c r="C15" s="892"/>
      <c r="D15" s="892"/>
      <c r="E15" s="892"/>
      <c r="F15" s="892"/>
      <c r="G15" s="892"/>
    </row>
    <row r="16" spans="1:7" ht="15" customHeight="1">
      <c r="A16" s="892" t="s">
        <v>206</v>
      </c>
      <c r="B16" s="892"/>
      <c r="C16" s="892"/>
      <c r="D16" s="892"/>
      <c r="E16" s="892"/>
      <c r="F16" s="892"/>
      <c r="G16" s="892"/>
    </row>
    <row r="17" spans="1:7" ht="15" customHeight="1">
      <c r="A17" s="892" t="s">
        <v>207</v>
      </c>
      <c r="B17" s="892"/>
      <c r="C17" s="892"/>
      <c r="D17" s="892"/>
      <c r="E17" s="892"/>
      <c r="F17" s="892"/>
      <c r="G17" s="892"/>
    </row>
    <row r="18" spans="1:7" ht="15" customHeight="1">
      <c r="A18" s="892" t="s">
        <v>11</v>
      </c>
      <c r="B18" s="892"/>
      <c r="C18" s="892"/>
      <c r="D18" s="892"/>
      <c r="E18" s="892"/>
      <c r="F18" s="892"/>
      <c r="G18" s="892"/>
    </row>
    <row r="19" spans="1:7" ht="56.25" customHeight="1">
      <c r="A19" s="893" t="s">
        <v>183</v>
      </c>
      <c r="B19" s="894"/>
      <c r="C19" s="894"/>
      <c r="D19" s="894"/>
      <c r="E19" s="894"/>
      <c r="F19" s="894"/>
      <c r="G19" s="894"/>
    </row>
    <row r="20" spans="1:7" ht="15" customHeight="1">
      <c r="A20" s="895" t="s">
        <v>12</v>
      </c>
      <c r="B20" s="896"/>
      <c r="C20" s="896"/>
      <c r="D20" s="896"/>
      <c r="E20" s="896"/>
      <c r="F20" s="896"/>
      <c r="G20" s="896"/>
    </row>
    <row r="21" spans="1:7" ht="15" customHeight="1">
      <c r="A21" s="3">
        <f>ampop!H36</f>
        <v>3074.5708383610881</v>
      </c>
      <c r="B21" s="895" t="s">
        <v>13</v>
      </c>
      <c r="C21" s="896"/>
      <c r="D21" s="896"/>
      <c r="E21" s="896"/>
      <c r="F21" s="896"/>
      <c r="G21" s="896"/>
    </row>
    <row r="22" spans="1:7" ht="15" customHeight="1">
      <c r="A22" s="890"/>
      <c r="B22" s="890"/>
      <c r="C22" s="890"/>
      <c r="D22" s="890"/>
      <c r="E22" s="890"/>
      <c r="F22" s="890"/>
      <c r="G22" s="890"/>
    </row>
    <row r="23" spans="1:7" ht="15" customHeight="1">
      <c r="A23" s="1"/>
      <c r="B23" s="1"/>
      <c r="C23" s="1"/>
      <c r="D23" s="1"/>
      <c r="E23" s="1"/>
      <c r="F23" s="1"/>
      <c r="G23" s="1"/>
    </row>
    <row r="24" spans="1:7" ht="15" customHeight="1">
      <c r="A24" s="1"/>
      <c r="B24" s="1"/>
      <c r="C24" s="1"/>
      <c r="D24" s="1"/>
      <c r="E24" s="1"/>
      <c r="F24" s="1"/>
      <c r="G24" s="1"/>
    </row>
    <row r="25" spans="1:7" ht="15" customHeight="1">
      <c r="B25" s="892" t="s">
        <v>14</v>
      </c>
      <c r="C25" s="890"/>
      <c r="F25" s="890"/>
      <c r="G25" s="890"/>
    </row>
    <row r="26" spans="1:7">
      <c r="B26" s="890"/>
      <c r="C26" s="890"/>
      <c r="D26" s="890"/>
      <c r="E26" s="897"/>
      <c r="F26" s="897"/>
      <c r="G26" s="897"/>
    </row>
    <row r="27" spans="1:7">
      <c r="B27" s="890"/>
      <c r="C27" s="890"/>
      <c r="D27" s="890"/>
      <c r="E27" s="897"/>
      <c r="F27" s="897"/>
      <c r="G27" s="897"/>
    </row>
    <row r="28" spans="1:7">
      <c r="B28" s="890"/>
      <c r="C28" s="890"/>
      <c r="D28" s="890"/>
      <c r="E28" s="897"/>
      <c r="F28" s="897"/>
      <c r="G28" s="897"/>
    </row>
    <row r="29" spans="1:7">
      <c r="B29" s="890"/>
      <c r="C29" s="890"/>
      <c r="D29" s="890"/>
      <c r="E29" s="897"/>
      <c r="F29" s="897"/>
      <c r="G29" s="897"/>
    </row>
    <row r="30" spans="1:7">
      <c r="B30" s="890"/>
      <c r="C30" s="890"/>
      <c r="D30" s="890"/>
      <c r="E30" s="897"/>
      <c r="F30" s="897"/>
      <c r="G30" s="897"/>
    </row>
    <row r="31" spans="1:7">
      <c r="B31" s="890"/>
      <c r="C31" s="890"/>
      <c r="D31" s="890"/>
      <c r="E31" s="897"/>
      <c r="F31" s="897"/>
      <c r="G31" s="897"/>
    </row>
    <row r="32" spans="1:7">
      <c r="B32" s="890"/>
      <c r="C32" s="890"/>
      <c r="D32" s="890"/>
      <c r="E32" s="897"/>
      <c r="F32" s="897"/>
      <c r="G32" s="897"/>
    </row>
  </sheetData>
  <mergeCells count="37">
    <mergeCell ref="B27:D27"/>
    <mergeCell ref="E27:G27"/>
    <mergeCell ref="B28:D28"/>
    <mergeCell ref="E28:G28"/>
    <mergeCell ref="B32:D32"/>
    <mergeCell ref="E32:G32"/>
    <mergeCell ref="B29:D29"/>
    <mergeCell ref="E29:G29"/>
    <mergeCell ref="B30:D30"/>
    <mergeCell ref="E30:G30"/>
    <mergeCell ref="B31:D31"/>
    <mergeCell ref="E31:G31"/>
    <mergeCell ref="A22:G22"/>
    <mergeCell ref="B25:C25"/>
    <mergeCell ref="F25:G25"/>
    <mergeCell ref="B26:D26"/>
    <mergeCell ref="E26:G26"/>
    <mergeCell ref="A17:G17"/>
    <mergeCell ref="A18:G18"/>
    <mergeCell ref="A19:G19"/>
    <mergeCell ref="A20:G20"/>
    <mergeCell ref="B21:G21"/>
    <mergeCell ref="A12:C12"/>
    <mergeCell ref="A13:C13"/>
    <mergeCell ref="A14:G14"/>
    <mergeCell ref="A15:G15"/>
    <mergeCell ref="A16:G16"/>
    <mergeCell ref="A7:G7"/>
    <mergeCell ref="A8:G8"/>
    <mergeCell ref="A9:G9"/>
    <mergeCell ref="A10:G10"/>
    <mergeCell ref="A11:G11"/>
    <mergeCell ref="A1:G1"/>
    <mergeCell ref="A2:G2"/>
    <mergeCell ref="A4:G4"/>
    <mergeCell ref="A5:G5"/>
    <mergeCell ref="A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13" workbookViewId="0">
      <selection activeCell="D29" sqref="D29"/>
    </sheetView>
  </sheetViews>
  <sheetFormatPr defaultColWidth="9.140625" defaultRowHeight="12.75"/>
  <cols>
    <col min="1" max="1" width="7.42578125" style="386" customWidth="1"/>
    <col min="2" max="2" width="13.140625" style="386" customWidth="1"/>
    <col min="3" max="3" width="37.85546875" style="386" customWidth="1"/>
    <col min="4" max="4" width="16.5703125" style="386" customWidth="1"/>
    <col min="5" max="6" width="15.7109375" style="386" customWidth="1"/>
    <col min="7" max="7" width="12.5703125" style="386" customWidth="1"/>
    <col min="8" max="8" width="14.28515625" style="386" customWidth="1"/>
    <col min="9" max="9" width="4.7109375" style="386" customWidth="1"/>
    <col min="10" max="10" width="11.85546875" style="386" customWidth="1"/>
    <col min="11" max="16384" width="9.140625" style="386"/>
  </cols>
  <sheetData>
    <row r="1" spans="1:10" ht="15">
      <c r="F1" s="321"/>
    </row>
    <row r="2" spans="1:10" ht="15">
      <c r="B2" s="880"/>
      <c r="C2" s="880"/>
      <c r="D2" s="387"/>
      <c r="E2" s="321"/>
      <c r="F2" s="321"/>
    </row>
    <row r="3" spans="1:10" ht="15">
      <c r="A3" s="881" t="s">
        <v>15</v>
      </c>
      <c r="B3" s="881"/>
      <c r="C3" s="881"/>
      <c r="D3" s="881"/>
      <c r="E3" s="881"/>
      <c r="F3" s="881"/>
      <c r="G3" s="881"/>
      <c r="H3" s="881"/>
    </row>
    <row r="4" spans="1:10" ht="72" customHeight="1">
      <c r="A4" s="882" t="s">
        <v>183</v>
      </c>
      <c r="B4" s="882"/>
      <c r="C4" s="882"/>
      <c r="D4" s="882"/>
      <c r="E4" s="882"/>
      <c r="F4" s="882"/>
      <c r="G4" s="882"/>
      <c r="H4" s="882"/>
    </row>
    <row r="5" spans="1:10" ht="15">
      <c r="A5" s="325"/>
      <c r="B5" s="321" t="s">
        <v>16</v>
      </c>
      <c r="C5" s="321"/>
      <c r="D5" s="323">
        <f>H36</f>
        <v>3074.5708383610881</v>
      </c>
      <c r="E5" s="321" t="s">
        <v>13</v>
      </c>
      <c r="F5" s="883"/>
      <c r="G5" s="883"/>
      <c r="H5" s="883"/>
    </row>
    <row r="6" spans="1:10" ht="14.25">
      <c r="A6" s="325"/>
      <c r="B6" s="325"/>
      <c r="C6" s="325"/>
      <c r="D6" s="325"/>
      <c r="E6" s="325"/>
      <c r="F6" s="569"/>
      <c r="G6" s="569"/>
      <c r="H6" s="569"/>
    </row>
    <row r="7" spans="1:10" s="324" customFormat="1">
      <c r="A7" s="884" t="s">
        <v>17</v>
      </c>
      <c r="B7" s="884" t="s">
        <v>18</v>
      </c>
      <c r="C7" s="884" t="s">
        <v>19</v>
      </c>
      <c r="D7" s="884" t="s">
        <v>20</v>
      </c>
      <c r="E7" s="884"/>
      <c r="F7" s="884"/>
      <c r="G7" s="884"/>
      <c r="H7" s="884" t="s">
        <v>21</v>
      </c>
    </row>
    <row r="8" spans="1:10" s="324" customFormat="1" ht="36">
      <c r="A8" s="884"/>
      <c r="B8" s="884"/>
      <c r="C8" s="884"/>
      <c r="D8" s="570" t="s">
        <v>22</v>
      </c>
      <c r="E8" s="570" t="s">
        <v>23</v>
      </c>
      <c r="F8" s="570" t="s">
        <v>24</v>
      </c>
      <c r="G8" s="570" t="s">
        <v>25</v>
      </c>
      <c r="H8" s="884"/>
    </row>
    <row r="9" spans="1:10" ht="14.25">
      <c r="A9" s="571"/>
      <c r="B9" s="572"/>
      <c r="C9" s="573" t="s">
        <v>26</v>
      </c>
      <c r="D9" s="571"/>
      <c r="E9" s="571"/>
      <c r="F9" s="571"/>
      <c r="G9" s="571"/>
      <c r="H9" s="574"/>
    </row>
    <row r="10" spans="1:10" ht="14.25">
      <c r="A10" s="575"/>
      <c r="B10" s="889" t="s">
        <v>27</v>
      </c>
      <c r="C10" s="889"/>
      <c r="D10" s="575"/>
      <c r="E10" s="575"/>
      <c r="F10" s="575"/>
      <c r="G10" s="575"/>
      <c r="H10" s="576"/>
    </row>
    <row r="11" spans="1:10" ht="37.5" customHeight="1">
      <c r="A11" s="577">
        <v>1</v>
      </c>
      <c r="B11" s="578" t="s">
        <v>216</v>
      </c>
      <c r="C11" s="579" t="s">
        <v>28</v>
      </c>
      <c r="D11" s="580">
        <f>'2-1'!T178</f>
        <v>2031.6919062160744</v>
      </c>
      <c r="E11" s="580"/>
      <c r="F11" s="580"/>
      <c r="G11" s="580"/>
      <c r="H11" s="581">
        <f>SUM(D11:G11)</f>
        <v>2031.6919062160744</v>
      </c>
    </row>
    <row r="12" spans="1:10" ht="36">
      <c r="A12" s="577">
        <f>A11+1</f>
        <v>2</v>
      </c>
      <c r="B12" s="578" t="s">
        <v>217</v>
      </c>
      <c r="C12" s="579" t="s">
        <v>29</v>
      </c>
      <c r="D12" s="580"/>
      <c r="E12" s="580">
        <f>'2-2'!T86</f>
        <v>316.16043296209097</v>
      </c>
      <c r="F12" s="580"/>
      <c r="G12" s="580"/>
      <c r="H12" s="581">
        <f t="shared" ref="H12" si="0">SUM(D12:G12)</f>
        <v>316.16043296209097</v>
      </c>
    </row>
    <row r="13" spans="1:10" s="324" customFormat="1" ht="20.25" customHeight="1">
      <c r="A13" s="382"/>
      <c r="B13" s="383"/>
      <c r="C13" s="582" t="s">
        <v>30</v>
      </c>
      <c r="D13" s="583">
        <f>SUM(D11:D12)</f>
        <v>2031.6919062160744</v>
      </c>
      <c r="E13" s="583">
        <f>SUM(E11:E12)</f>
        <v>316.16043296209097</v>
      </c>
      <c r="F13" s="583"/>
      <c r="G13" s="583"/>
      <c r="H13" s="583">
        <f>SUM(H11:H12)</f>
        <v>2347.8523391781655</v>
      </c>
    </row>
    <row r="14" spans="1:10" s="324" customFormat="1" ht="21" customHeight="1">
      <c r="A14" s="584"/>
      <c r="B14" s="585"/>
      <c r="C14" s="582" t="s">
        <v>31</v>
      </c>
      <c r="D14" s="583">
        <f>D13</f>
        <v>2031.6919062160744</v>
      </c>
      <c r="E14" s="583">
        <f>E13</f>
        <v>316.16043296209097</v>
      </c>
      <c r="F14" s="583"/>
      <c r="G14" s="586"/>
      <c r="H14" s="583">
        <f>H13</f>
        <v>2347.8523391781655</v>
      </c>
      <c r="J14" s="384"/>
    </row>
    <row r="15" spans="1:10" s="324" customFormat="1" ht="15">
      <c r="A15" s="587"/>
      <c r="B15" s="585"/>
      <c r="C15" s="582" t="s">
        <v>32</v>
      </c>
      <c r="D15" s="588"/>
      <c r="E15" s="588"/>
      <c r="F15" s="588"/>
      <c r="G15" s="586"/>
      <c r="H15" s="588"/>
    </row>
    <row r="16" spans="1:10" s="324" customFormat="1" ht="15">
      <c r="A16" s="587"/>
      <c r="B16" s="887" t="s">
        <v>33</v>
      </c>
      <c r="C16" s="887"/>
      <c r="D16" s="588"/>
      <c r="E16" s="588"/>
      <c r="F16" s="588"/>
      <c r="G16" s="586"/>
      <c r="H16" s="588"/>
    </row>
    <row r="17" spans="1:10" ht="28.5">
      <c r="A17" s="577">
        <f>A12+1</f>
        <v>3</v>
      </c>
      <c r="B17" s="589">
        <f>(1*0.5)%</f>
        <v>5.0000000000000001E-3</v>
      </c>
      <c r="C17" s="577" t="s">
        <v>34</v>
      </c>
      <c r="D17" s="581">
        <f>D14*B17</f>
        <v>10.158459531080371</v>
      </c>
      <c r="E17" s="581">
        <f>E14*B17</f>
        <v>1.5808021648104549</v>
      </c>
      <c r="F17" s="581"/>
      <c r="G17" s="581"/>
      <c r="H17" s="581">
        <f>SUM(D17:G17)</f>
        <v>11.739261695890827</v>
      </c>
    </row>
    <row r="18" spans="1:10" s="324" customFormat="1" ht="15">
      <c r="A18" s="587"/>
      <c r="B18" s="585"/>
      <c r="C18" s="582" t="s">
        <v>35</v>
      </c>
      <c r="D18" s="583">
        <f>SUM(D17)</f>
        <v>10.158459531080371</v>
      </c>
      <c r="E18" s="583">
        <f>SUM(E17)</f>
        <v>1.5808021648104549</v>
      </c>
      <c r="F18" s="583"/>
      <c r="G18" s="583"/>
      <c r="H18" s="583">
        <f>SUM(D18:G18)</f>
        <v>11.739261695890827</v>
      </c>
    </row>
    <row r="19" spans="1:10" s="324" customFormat="1" ht="15">
      <c r="A19" s="587"/>
      <c r="B19" s="585"/>
      <c r="C19" s="582" t="s">
        <v>36</v>
      </c>
      <c r="D19" s="583">
        <f>D14+D18</f>
        <v>2041.8503657471547</v>
      </c>
      <c r="E19" s="583">
        <f>E14+E18</f>
        <v>317.74123512690142</v>
      </c>
      <c r="F19" s="583">
        <f>F14+F18</f>
        <v>0</v>
      </c>
      <c r="G19" s="586"/>
      <c r="H19" s="583">
        <f>SUM(D19:G19)</f>
        <v>2359.591600874056</v>
      </c>
      <c r="J19" s="384"/>
    </row>
    <row r="20" spans="1:10" s="324" customFormat="1" ht="15">
      <c r="A20" s="886"/>
      <c r="B20" s="888"/>
      <c r="C20" s="582" t="s">
        <v>37</v>
      </c>
      <c r="D20" s="590"/>
      <c r="E20" s="588"/>
      <c r="F20" s="588"/>
      <c r="G20" s="586"/>
      <c r="H20" s="588"/>
    </row>
    <row r="21" spans="1:10" ht="15">
      <c r="A21" s="886"/>
      <c r="B21" s="888"/>
      <c r="C21" s="582" t="s">
        <v>38</v>
      </c>
      <c r="D21" s="591"/>
      <c r="E21" s="592"/>
      <c r="F21" s="592"/>
      <c r="G21" s="592"/>
      <c r="H21" s="592"/>
    </row>
    <row r="22" spans="1:10" ht="32.25" customHeight="1">
      <c r="A22" s="577">
        <f>A17+1</f>
        <v>4</v>
      </c>
      <c r="B22" s="589">
        <f>(1.2*0.5)%</f>
        <v>6.0000000000000001E-3</v>
      </c>
      <c r="C22" s="577" t="s">
        <v>39</v>
      </c>
      <c r="D22" s="593">
        <f>D19*B22</f>
        <v>12.251102194482929</v>
      </c>
      <c r="E22" s="593">
        <f>E19*B22</f>
        <v>1.9064474107614084</v>
      </c>
      <c r="F22" s="592"/>
      <c r="G22" s="592"/>
      <c r="H22" s="581">
        <f>SUM(D22:G22)</f>
        <v>14.157549605244338</v>
      </c>
    </row>
    <row r="23" spans="1:10" s="547" customFormat="1" ht="32.25" customHeight="1">
      <c r="A23" s="594">
        <f>A22+1</f>
        <v>5</v>
      </c>
      <c r="B23" s="595">
        <f>2%</f>
        <v>0.02</v>
      </c>
      <c r="C23" s="596" t="s">
        <v>170</v>
      </c>
      <c r="D23" s="597">
        <f>D19*B23</f>
        <v>40.837007314943094</v>
      </c>
      <c r="E23" s="597">
        <f>E19*B23</f>
        <v>6.3548247025380284</v>
      </c>
      <c r="F23" s="598"/>
      <c r="G23" s="598"/>
      <c r="H23" s="611">
        <f>SUM(D23:G23)</f>
        <v>47.191832017481119</v>
      </c>
      <c r="I23" s="612"/>
    </row>
    <row r="24" spans="1:10" ht="20.25" customHeight="1">
      <c r="A24" s="577">
        <f>A23+1</f>
        <v>6</v>
      </c>
      <c r="B24" s="589">
        <v>1.5E-3</v>
      </c>
      <c r="C24" s="577" t="s">
        <v>40</v>
      </c>
      <c r="D24" s="581">
        <f>(D19+E19)*B24</f>
        <v>3.539387401311084</v>
      </c>
      <c r="E24" s="593"/>
      <c r="F24" s="592"/>
      <c r="G24" s="325"/>
      <c r="H24" s="581">
        <f>SUM(D24:F24)</f>
        <v>3.539387401311084</v>
      </c>
    </row>
    <row r="25" spans="1:10" s="324" customFormat="1" ht="15">
      <c r="A25" s="587"/>
      <c r="B25" s="585"/>
      <c r="C25" s="582" t="s">
        <v>41</v>
      </c>
      <c r="D25" s="583">
        <f>SUM(D22:D24)</f>
        <v>56.627496910737101</v>
      </c>
      <c r="E25" s="583">
        <f>SUM(E22:E24)</f>
        <v>8.2612721132994373</v>
      </c>
      <c r="F25" s="583">
        <f>SUM(F22:F24)</f>
        <v>0</v>
      </c>
      <c r="G25" s="583"/>
      <c r="H25" s="583">
        <f>SUM(H22:H24)</f>
        <v>64.888769024036549</v>
      </c>
    </row>
    <row r="26" spans="1:10" s="324" customFormat="1" ht="15">
      <c r="A26" s="587"/>
      <c r="B26" s="585"/>
      <c r="C26" s="582" t="s">
        <v>42</v>
      </c>
      <c r="D26" s="583">
        <f>SUM(D19+D25)</f>
        <v>2098.4778626578918</v>
      </c>
      <c r="E26" s="583">
        <f>SUM(E19+E25)</f>
        <v>326.00250724020083</v>
      </c>
      <c r="F26" s="583">
        <f>SUM(F19+F25)</f>
        <v>0</v>
      </c>
      <c r="G26" s="583"/>
      <c r="H26" s="583">
        <f>SUM(D26:G26)</f>
        <v>2424.4803698980927</v>
      </c>
      <c r="J26" s="384"/>
    </row>
    <row r="27" spans="1:10" s="324" customFormat="1" ht="15">
      <c r="A27" s="887"/>
      <c r="B27" s="599"/>
      <c r="C27" s="582" t="s">
        <v>43</v>
      </c>
      <c r="D27" s="588"/>
      <c r="E27" s="588"/>
      <c r="F27" s="588"/>
      <c r="G27" s="588"/>
      <c r="H27" s="588"/>
    </row>
    <row r="28" spans="1:10" s="324" customFormat="1" ht="15">
      <c r="A28" s="887"/>
      <c r="B28" s="887" t="s">
        <v>44</v>
      </c>
      <c r="C28" s="887"/>
      <c r="D28" s="588"/>
      <c r="E28" s="588"/>
      <c r="F28" s="588"/>
      <c r="G28" s="588"/>
      <c r="H28" s="588"/>
    </row>
    <row r="29" spans="1:10" ht="15">
      <c r="A29" s="577">
        <f>A24+1</f>
        <v>7</v>
      </c>
      <c r="B29" s="589">
        <v>6.0000000000000001E-3</v>
      </c>
      <c r="C29" s="579" t="s">
        <v>45</v>
      </c>
      <c r="D29" s="592"/>
      <c r="E29" s="592"/>
      <c r="F29" s="592"/>
      <c r="G29" s="593">
        <f>H26*B29</f>
        <v>14.546882219388557</v>
      </c>
      <c r="H29" s="581">
        <f>SUM(D29:G29)</f>
        <v>14.546882219388557</v>
      </c>
    </row>
    <row r="30" spans="1:10" ht="15">
      <c r="A30" s="577">
        <f>A29+1</f>
        <v>8</v>
      </c>
      <c r="B30" s="589">
        <v>0.02</v>
      </c>
      <c r="C30" s="579" t="s">
        <v>46</v>
      </c>
      <c r="D30" s="592"/>
      <c r="E30" s="592"/>
      <c r="F30" s="592"/>
      <c r="G30" s="593">
        <f>H26*B30</f>
        <v>48.489607397961855</v>
      </c>
      <c r="H30" s="581">
        <f>SUM(D30:G30)</f>
        <v>48.489607397961855</v>
      </c>
    </row>
    <row r="31" spans="1:10" s="324" customFormat="1" ht="15">
      <c r="A31" s="582"/>
      <c r="B31" s="600"/>
      <c r="C31" s="582" t="s">
        <v>47</v>
      </c>
      <c r="D31" s="588"/>
      <c r="E31" s="588"/>
      <c r="F31" s="588"/>
      <c r="G31" s="601">
        <f>SUM(G29:G30)</f>
        <v>63.036489617350412</v>
      </c>
      <c r="H31" s="601">
        <f>SUM(D31:G31)</f>
        <v>63.036489617350412</v>
      </c>
    </row>
    <row r="32" spans="1:10" s="324" customFormat="1" ht="18.75" customHeight="1">
      <c r="A32" s="587"/>
      <c r="B32" s="585"/>
      <c r="C32" s="582" t="s">
        <v>48</v>
      </c>
      <c r="D32" s="583">
        <f>SUM(D26+D31)</f>
        <v>2098.4778626578918</v>
      </c>
      <c r="E32" s="583">
        <f>SUM(E26+E31)</f>
        <v>326.00250724020083</v>
      </c>
      <c r="F32" s="583">
        <f>SUM(F26+F31)</f>
        <v>0</v>
      </c>
      <c r="G32" s="583">
        <f>SUM(G26+G31)</f>
        <v>63.036489617350412</v>
      </c>
      <c r="H32" s="583">
        <f>SUM(H26+H31)</f>
        <v>2487.5168595154432</v>
      </c>
      <c r="J32" s="384"/>
    </row>
    <row r="33" spans="1:10" ht="15">
      <c r="A33" s="577">
        <f>A30+1</f>
        <v>9</v>
      </c>
      <c r="B33" s="602">
        <v>0.03</v>
      </c>
      <c r="C33" s="577" t="s">
        <v>49</v>
      </c>
      <c r="D33" s="581">
        <f>D32*B33</f>
        <v>62.954335879736753</v>
      </c>
      <c r="E33" s="581">
        <f>E32*B33</f>
        <v>9.7800752172060239</v>
      </c>
      <c r="F33" s="581">
        <f>F32*B33</f>
        <v>0</v>
      </c>
      <c r="G33" s="581">
        <f>G32*B33</f>
        <v>1.8910946885205122</v>
      </c>
      <c r="H33" s="581">
        <f>SUM(D33:G33)</f>
        <v>74.625505785463289</v>
      </c>
    </row>
    <row r="34" spans="1:10" ht="28.5">
      <c r="A34" s="577"/>
      <c r="B34" s="603"/>
      <c r="C34" s="577" t="s">
        <v>50</v>
      </c>
      <c r="D34" s="583">
        <f>D32+D33</f>
        <v>2161.4321985376287</v>
      </c>
      <c r="E34" s="583">
        <f>E32+E33</f>
        <v>335.78258245740687</v>
      </c>
      <c r="F34" s="583">
        <f>F32+F33</f>
        <v>0</v>
      </c>
      <c r="G34" s="583">
        <f>G32+G33</f>
        <v>64.927584305870923</v>
      </c>
      <c r="H34" s="583">
        <f>H32+H33</f>
        <v>2562.1423653009065</v>
      </c>
    </row>
    <row r="35" spans="1:10" ht="21" customHeight="1">
      <c r="A35" s="577">
        <f>A33+1</f>
        <v>10</v>
      </c>
      <c r="B35" s="604">
        <v>0.2</v>
      </c>
      <c r="C35" s="577" t="s">
        <v>51</v>
      </c>
      <c r="D35" s="581">
        <f>D34*B35</f>
        <v>432.28643970752574</v>
      </c>
      <c r="E35" s="581">
        <f>E34*B35</f>
        <v>67.156516491481383</v>
      </c>
      <c r="F35" s="581">
        <f>F34*B35</f>
        <v>0</v>
      </c>
      <c r="G35" s="581">
        <f>G34*B35</f>
        <v>12.985516861174185</v>
      </c>
      <c r="H35" s="581">
        <f>SUM(D35:G35)</f>
        <v>512.42847306018132</v>
      </c>
    </row>
    <row r="36" spans="1:10" ht="15">
      <c r="A36" s="577">
        <f>A35+1</f>
        <v>11</v>
      </c>
      <c r="B36" s="605"/>
      <c r="C36" s="577" t="s">
        <v>52</v>
      </c>
      <c r="D36" s="583">
        <f>SUM(D34:D35)</f>
        <v>2593.7186382451546</v>
      </c>
      <c r="E36" s="583">
        <f>SUM(E34:E35)</f>
        <v>402.93909894888827</v>
      </c>
      <c r="F36" s="583">
        <f>SUM(F34:F35)</f>
        <v>0</v>
      </c>
      <c r="G36" s="583">
        <f>SUM(G34:G35)</f>
        <v>77.913101167045113</v>
      </c>
      <c r="H36" s="583">
        <f>SUM(D36:G36)</f>
        <v>3074.5708383610881</v>
      </c>
    </row>
    <row r="37" spans="1:10" ht="15">
      <c r="A37" s="577">
        <f>A36+1</f>
        <v>12</v>
      </c>
      <c r="B37" s="605"/>
      <c r="C37" s="577" t="s">
        <v>53</v>
      </c>
      <c r="D37" s="581"/>
      <c r="E37" s="581"/>
      <c r="F37" s="581"/>
      <c r="G37" s="581"/>
      <c r="H37" s="581">
        <f>H18*0.15</f>
        <v>1.7608892543836239</v>
      </c>
      <c r="J37" s="388"/>
    </row>
    <row r="38" spans="1:10">
      <c r="A38" s="606"/>
      <c r="B38" s="325"/>
      <c r="C38" s="385"/>
      <c r="D38" s="325"/>
      <c r="E38" s="325"/>
      <c r="F38" s="325"/>
      <c r="G38" s="325"/>
      <c r="H38" s="325"/>
      <c r="J38" s="388"/>
    </row>
    <row r="39" spans="1:10" s="325" customFormat="1">
      <c r="A39" s="322"/>
      <c r="B39" s="322"/>
      <c r="C39" s="326" t="s">
        <v>54</v>
      </c>
      <c r="D39" s="327"/>
      <c r="E39" s="328"/>
      <c r="F39" s="890"/>
      <c r="G39" s="890"/>
      <c r="H39" s="159"/>
    </row>
    <row r="40" spans="1:10" s="325" customFormat="1">
      <c r="C40" s="329"/>
      <c r="F40" s="885"/>
      <c r="G40" s="885"/>
      <c r="H40" s="885"/>
      <c r="J40" s="330"/>
    </row>
    <row r="41" spans="1:10" s="325" customFormat="1">
      <c r="C41" s="329"/>
      <c r="F41" s="385"/>
      <c r="G41" s="385"/>
      <c r="H41" s="385"/>
    </row>
    <row r="42" spans="1:10" s="325" customFormat="1">
      <c r="C42" s="41"/>
      <c r="F42" s="885"/>
      <c r="G42" s="885"/>
      <c r="H42" s="885"/>
    </row>
    <row r="43" spans="1:10" s="325" customFormat="1">
      <c r="C43" s="329"/>
      <c r="F43" s="385"/>
      <c r="G43" s="385"/>
      <c r="H43" s="385"/>
    </row>
    <row r="44" spans="1:10" s="325" customFormat="1">
      <c r="F44" s="885"/>
      <c r="G44" s="885"/>
      <c r="H44" s="885"/>
    </row>
    <row r="45" spans="1:10" s="325" customFormat="1">
      <c r="C45" s="329"/>
      <c r="G45" s="329"/>
      <c r="H45" s="331"/>
    </row>
    <row r="46" spans="1:10" s="325" customFormat="1">
      <c r="C46" s="329"/>
      <c r="G46" s="332"/>
      <c r="H46" s="331"/>
    </row>
    <row r="47" spans="1:10" s="325" customFormat="1"/>
  </sheetData>
  <mergeCells count="19">
    <mergeCell ref="F42:H42"/>
    <mergeCell ref="F44:H44"/>
    <mergeCell ref="A7:A8"/>
    <mergeCell ref="A20:A21"/>
    <mergeCell ref="A27:A28"/>
    <mergeCell ref="B7:B8"/>
    <mergeCell ref="B20:B21"/>
    <mergeCell ref="C7:C8"/>
    <mergeCell ref="H7:H8"/>
    <mergeCell ref="B10:C10"/>
    <mergeCell ref="B16:C16"/>
    <mergeCell ref="B28:C28"/>
    <mergeCell ref="F39:G39"/>
    <mergeCell ref="F40:H40"/>
    <mergeCell ref="B2:C2"/>
    <mergeCell ref="A3:H3"/>
    <mergeCell ref="A4:H4"/>
    <mergeCell ref="F5:H5"/>
    <mergeCell ref="D7:G7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T183"/>
  <sheetViews>
    <sheetView showZeros="0" topLeftCell="A143" zoomScaleNormal="100" workbookViewId="0">
      <selection activeCell="P166" sqref="P166"/>
    </sheetView>
  </sheetViews>
  <sheetFormatPr defaultColWidth="9" defaultRowHeight="15"/>
  <cols>
    <col min="1" max="1" width="3.85546875" style="251" customWidth="1"/>
    <col min="2" max="2" width="7.42578125" style="237" customWidth="1"/>
    <col min="3" max="3" width="27.140625" style="456" customWidth="1"/>
    <col min="4" max="4" width="8.7109375" style="243" customWidth="1"/>
    <col min="5" max="5" width="6.7109375" style="159" customWidth="1"/>
    <col min="6" max="6" width="0.7109375" style="241" customWidth="1"/>
    <col min="7" max="7" width="5.85546875" style="160" customWidth="1"/>
    <col min="8" max="9" width="0.7109375" style="241" customWidth="1"/>
    <col min="10" max="10" width="5.85546875" style="160" customWidth="1"/>
    <col min="11" max="11" width="0.7109375" style="241" customWidth="1"/>
    <col min="12" max="12" width="21" style="444" customWidth="1"/>
    <col min="13" max="13" width="6.5703125" style="157" customWidth="1"/>
    <col min="14" max="14" width="6.5703125" style="158" customWidth="1"/>
    <col min="15" max="15" width="8.28515625" style="159" customWidth="1"/>
    <col min="16" max="16" width="7.140625" style="241" customWidth="1"/>
    <col min="17" max="17" width="6.5703125" style="160" customWidth="1"/>
    <col min="18" max="19" width="6.5703125" style="159" customWidth="1"/>
    <col min="20" max="20" width="8.5703125" style="252" customWidth="1"/>
    <col min="21" max="21" width="4.7109375" style="237" customWidth="1"/>
    <col min="22" max="221" width="9.140625" style="237"/>
    <col min="222" max="222" width="3.85546875" style="237" customWidth="1"/>
    <col min="223" max="223" width="7.42578125" style="237" customWidth="1"/>
    <col min="224" max="224" width="22.42578125" style="237" customWidth="1"/>
    <col min="225" max="226" width="6.7109375" style="237" customWidth="1"/>
    <col min="227" max="227" width="0.7109375" style="237" customWidth="1"/>
    <col min="228" max="228" width="5.85546875" style="237" customWidth="1"/>
    <col min="229" max="230" width="0.7109375" style="237" customWidth="1"/>
    <col min="231" max="231" width="5.85546875" style="237" customWidth="1"/>
    <col min="232" max="232" width="0.7109375" style="237" customWidth="1"/>
    <col min="233" max="233" width="21" style="237" customWidth="1"/>
    <col min="234" max="240" width="6.5703125" style="237" customWidth="1"/>
    <col min="241" max="241" width="8.5703125" style="237" customWidth="1"/>
    <col min="242" max="477" width="9.140625" style="237"/>
    <col min="478" max="478" width="3.85546875" style="237" customWidth="1"/>
    <col min="479" max="479" width="7.42578125" style="237" customWidth="1"/>
    <col min="480" max="480" width="22.42578125" style="237" customWidth="1"/>
    <col min="481" max="482" width="6.7109375" style="237" customWidth="1"/>
    <col min="483" max="483" width="0.7109375" style="237" customWidth="1"/>
    <col min="484" max="484" width="5.85546875" style="237" customWidth="1"/>
    <col min="485" max="486" width="0.7109375" style="237" customWidth="1"/>
    <col min="487" max="487" width="5.85546875" style="237" customWidth="1"/>
    <col min="488" max="488" width="0.7109375" style="237" customWidth="1"/>
    <col min="489" max="489" width="21" style="237" customWidth="1"/>
    <col min="490" max="496" width="6.5703125" style="237" customWidth="1"/>
    <col min="497" max="497" width="8.5703125" style="237" customWidth="1"/>
    <col min="498" max="733" width="9.140625" style="237"/>
    <col min="734" max="734" width="3.85546875" style="237" customWidth="1"/>
    <col min="735" max="735" width="7.42578125" style="237" customWidth="1"/>
    <col min="736" max="736" width="22.42578125" style="237" customWidth="1"/>
    <col min="737" max="738" width="6.7109375" style="237" customWidth="1"/>
    <col min="739" max="739" width="0.7109375" style="237" customWidth="1"/>
    <col min="740" max="740" width="5.85546875" style="237" customWidth="1"/>
    <col min="741" max="742" width="0.7109375" style="237" customWidth="1"/>
    <col min="743" max="743" width="5.85546875" style="237" customWidth="1"/>
    <col min="744" max="744" width="0.7109375" style="237" customWidth="1"/>
    <col min="745" max="745" width="21" style="237" customWidth="1"/>
    <col min="746" max="752" width="6.5703125" style="237" customWidth="1"/>
    <col min="753" max="753" width="8.5703125" style="237" customWidth="1"/>
    <col min="754" max="989" width="9.140625" style="237"/>
    <col min="990" max="990" width="3.85546875" style="237" customWidth="1"/>
    <col min="991" max="991" width="7.42578125" style="237" customWidth="1"/>
    <col min="992" max="992" width="22.42578125" style="237" customWidth="1"/>
    <col min="993" max="994" width="6.7109375" style="237" customWidth="1"/>
    <col min="995" max="995" width="0.7109375" style="237" customWidth="1"/>
    <col min="996" max="996" width="5.85546875" style="237" customWidth="1"/>
    <col min="997" max="998" width="0.7109375" style="237" customWidth="1"/>
    <col min="999" max="999" width="5.85546875" style="237" customWidth="1"/>
    <col min="1000" max="1000" width="0.7109375" style="237" customWidth="1"/>
    <col min="1001" max="1001" width="21" style="237" customWidth="1"/>
    <col min="1002" max="1008" width="6.5703125" style="237" customWidth="1"/>
    <col min="1009" max="1009" width="8.5703125" style="237" customWidth="1"/>
    <col min="1010" max="1245" width="9.140625" style="237"/>
    <col min="1246" max="1246" width="3.85546875" style="237" customWidth="1"/>
    <col min="1247" max="1247" width="7.42578125" style="237" customWidth="1"/>
    <col min="1248" max="1248" width="22.42578125" style="237" customWidth="1"/>
    <col min="1249" max="1250" width="6.7109375" style="237" customWidth="1"/>
    <col min="1251" max="1251" width="0.7109375" style="237" customWidth="1"/>
    <col min="1252" max="1252" width="5.85546875" style="237" customWidth="1"/>
    <col min="1253" max="1254" width="0.7109375" style="237" customWidth="1"/>
    <col min="1255" max="1255" width="5.85546875" style="237" customWidth="1"/>
    <col min="1256" max="1256" width="0.7109375" style="237" customWidth="1"/>
    <col min="1257" max="1257" width="21" style="237" customWidth="1"/>
    <col min="1258" max="1264" width="6.5703125" style="237" customWidth="1"/>
    <col min="1265" max="1265" width="8.5703125" style="237" customWidth="1"/>
    <col min="1266" max="1501" width="9.140625" style="237"/>
    <col min="1502" max="1502" width="3.85546875" style="237" customWidth="1"/>
    <col min="1503" max="1503" width="7.42578125" style="237" customWidth="1"/>
    <col min="1504" max="1504" width="22.42578125" style="237" customWidth="1"/>
    <col min="1505" max="1506" width="6.7109375" style="237" customWidth="1"/>
    <col min="1507" max="1507" width="0.7109375" style="237" customWidth="1"/>
    <col min="1508" max="1508" width="5.85546875" style="237" customWidth="1"/>
    <col min="1509" max="1510" width="0.7109375" style="237" customWidth="1"/>
    <col min="1511" max="1511" width="5.85546875" style="237" customWidth="1"/>
    <col min="1512" max="1512" width="0.7109375" style="237" customWidth="1"/>
    <col min="1513" max="1513" width="21" style="237" customWidth="1"/>
    <col min="1514" max="1520" width="6.5703125" style="237" customWidth="1"/>
    <col min="1521" max="1521" width="8.5703125" style="237" customWidth="1"/>
    <col min="1522" max="1757" width="9.140625" style="237"/>
    <col min="1758" max="1758" width="3.85546875" style="237" customWidth="1"/>
    <col min="1759" max="1759" width="7.42578125" style="237" customWidth="1"/>
    <col min="1760" max="1760" width="22.42578125" style="237" customWidth="1"/>
    <col min="1761" max="1762" width="6.7109375" style="237" customWidth="1"/>
    <col min="1763" max="1763" width="0.7109375" style="237" customWidth="1"/>
    <col min="1764" max="1764" width="5.85546875" style="237" customWidth="1"/>
    <col min="1765" max="1766" width="0.7109375" style="237" customWidth="1"/>
    <col min="1767" max="1767" width="5.85546875" style="237" customWidth="1"/>
    <col min="1768" max="1768" width="0.7109375" style="237" customWidth="1"/>
    <col min="1769" max="1769" width="21" style="237" customWidth="1"/>
    <col min="1770" max="1776" width="6.5703125" style="237" customWidth="1"/>
    <col min="1777" max="1777" width="8.5703125" style="237" customWidth="1"/>
    <col min="1778" max="2013" width="9.140625" style="237"/>
    <col min="2014" max="2014" width="3.85546875" style="237" customWidth="1"/>
    <col min="2015" max="2015" width="7.42578125" style="237" customWidth="1"/>
    <col min="2016" max="2016" width="22.42578125" style="237" customWidth="1"/>
    <col min="2017" max="2018" width="6.7109375" style="237" customWidth="1"/>
    <col min="2019" max="2019" width="0.7109375" style="237" customWidth="1"/>
    <col min="2020" max="2020" width="5.85546875" style="237" customWidth="1"/>
    <col min="2021" max="2022" width="0.7109375" style="237" customWidth="1"/>
    <col min="2023" max="2023" width="5.85546875" style="237" customWidth="1"/>
    <col min="2024" max="2024" width="0.7109375" style="237" customWidth="1"/>
    <col min="2025" max="2025" width="21" style="237" customWidth="1"/>
    <col min="2026" max="2032" width="6.5703125" style="237" customWidth="1"/>
    <col min="2033" max="2033" width="8.5703125" style="237" customWidth="1"/>
    <col min="2034" max="2269" width="9.140625" style="237"/>
    <col min="2270" max="2270" width="3.85546875" style="237" customWidth="1"/>
    <col min="2271" max="2271" width="7.42578125" style="237" customWidth="1"/>
    <col min="2272" max="2272" width="22.42578125" style="237" customWidth="1"/>
    <col min="2273" max="2274" width="6.7109375" style="237" customWidth="1"/>
    <col min="2275" max="2275" width="0.7109375" style="237" customWidth="1"/>
    <col min="2276" max="2276" width="5.85546875" style="237" customWidth="1"/>
    <col min="2277" max="2278" width="0.7109375" style="237" customWidth="1"/>
    <col min="2279" max="2279" width="5.85546875" style="237" customWidth="1"/>
    <col min="2280" max="2280" width="0.7109375" style="237" customWidth="1"/>
    <col min="2281" max="2281" width="21" style="237" customWidth="1"/>
    <col min="2282" max="2288" width="6.5703125" style="237" customWidth="1"/>
    <col min="2289" max="2289" width="8.5703125" style="237" customWidth="1"/>
    <col min="2290" max="2525" width="9.140625" style="237"/>
    <col min="2526" max="2526" width="3.85546875" style="237" customWidth="1"/>
    <col min="2527" max="2527" width="7.42578125" style="237" customWidth="1"/>
    <col min="2528" max="2528" width="22.42578125" style="237" customWidth="1"/>
    <col min="2529" max="2530" width="6.7109375" style="237" customWidth="1"/>
    <col min="2531" max="2531" width="0.7109375" style="237" customWidth="1"/>
    <col min="2532" max="2532" width="5.85546875" style="237" customWidth="1"/>
    <col min="2533" max="2534" width="0.7109375" style="237" customWidth="1"/>
    <col min="2535" max="2535" width="5.85546875" style="237" customWidth="1"/>
    <col min="2536" max="2536" width="0.7109375" style="237" customWidth="1"/>
    <col min="2537" max="2537" width="21" style="237" customWidth="1"/>
    <col min="2538" max="2544" width="6.5703125" style="237" customWidth="1"/>
    <col min="2545" max="2545" width="8.5703125" style="237" customWidth="1"/>
    <col min="2546" max="2781" width="9.140625" style="237"/>
    <col min="2782" max="2782" width="3.85546875" style="237" customWidth="1"/>
    <col min="2783" max="2783" width="7.42578125" style="237" customWidth="1"/>
    <col min="2784" max="2784" width="22.42578125" style="237" customWidth="1"/>
    <col min="2785" max="2786" width="6.7109375" style="237" customWidth="1"/>
    <col min="2787" max="2787" width="0.7109375" style="237" customWidth="1"/>
    <col min="2788" max="2788" width="5.85546875" style="237" customWidth="1"/>
    <col min="2789" max="2790" width="0.7109375" style="237" customWidth="1"/>
    <col min="2791" max="2791" width="5.85546875" style="237" customWidth="1"/>
    <col min="2792" max="2792" width="0.7109375" style="237" customWidth="1"/>
    <col min="2793" max="2793" width="21" style="237" customWidth="1"/>
    <col min="2794" max="2800" width="6.5703125" style="237" customWidth="1"/>
    <col min="2801" max="2801" width="8.5703125" style="237" customWidth="1"/>
    <col min="2802" max="3037" width="9.140625" style="237"/>
    <col min="3038" max="3038" width="3.85546875" style="237" customWidth="1"/>
    <col min="3039" max="3039" width="7.42578125" style="237" customWidth="1"/>
    <col min="3040" max="3040" width="22.42578125" style="237" customWidth="1"/>
    <col min="3041" max="3042" width="6.7109375" style="237" customWidth="1"/>
    <col min="3043" max="3043" width="0.7109375" style="237" customWidth="1"/>
    <col min="3044" max="3044" width="5.85546875" style="237" customWidth="1"/>
    <col min="3045" max="3046" width="0.7109375" style="237" customWidth="1"/>
    <col min="3047" max="3047" width="5.85546875" style="237" customWidth="1"/>
    <col min="3048" max="3048" width="0.7109375" style="237" customWidth="1"/>
    <col min="3049" max="3049" width="21" style="237" customWidth="1"/>
    <col min="3050" max="3056" width="6.5703125" style="237" customWidth="1"/>
    <col min="3057" max="3057" width="8.5703125" style="237" customWidth="1"/>
    <col min="3058" max="3293" width="9.140625" style="237"/>
    <col min="3294" max="3294" width="3.85546875" style="237" customWidth="1"/>
    <col min="3295" max="3295" width="7.42578125" style="237" customWidth="1"/>
    <col min="3296" max="3296" width="22.42578125" style="237" customWidth="1"/>
    <col min="3297" max="3298" width="6.7109375" style="237" customWidth="1"/>
    <col min="3299" max="3299" width="0.7109375" style="237" customWidth="1"/>
    <col min="3300" max="3300" width="5.85546875" style="237" customWidth="1"/>
    <col min="3301" max="3302" width="0.7109375" style="237" customWidth="1"/>
    <col min="3303" max="3303" width="5.85546875" style="237" customWidth="1"/>
    <col min="3304" max="3304" width="0.7109375" style="237" customWidth="1"/>
    <col min="3305" max="3305" width="21" style="237" customWidth="1"/>
    <col min="3306" max="3312" width="6.5703125" style="237" customWidth="1"/>
    <col min="3313" max="3313" width="8.5703125" style="237" customWidth="1"/>
    <col min="3314" max="3549" width="9.140625" style="237"/>
    <col min="3550" max="3550" width="3.85546875" style="237" customWidth="1"/>
    <col min="3551" max="3551" width="7.42578125" style="237" customWidth="1"/>
    <col min="3552" max="3552" width="22.42578125" style="237" customWidth="1"/>
    <col min="3553" max="3554" width="6.7109375" style="237" customWidth="1"/>
    <col min="3555" max="3555" width="0.7109375" style="237" customWidth="1"/>
    <col min="3556" max="3556" width="5.85546875" style="237" customWidth="1"/>
    <col min="3557" max="3558" width="0.7109375" style="237" customWidth="1"/>
    <col min="3559" max="3559" width="5.85546875" style="237" customWidth="1"/>
    <col min="3560" max="3560" width="0.7109375" style="237" customWidth="1"/>
    <col min="3561" max="3561" width="21" style="237" customWidth="1"/>
    <col min="3562" max="3568" width="6.5703125" style="237" customWidth="1"/>
    <col min="3569" max="3569" width="8.5703125" style="237" customWidth="1"/>
    <col min="3570" max="3805" width="9.140625" style="237"/>
    <col min="3806" max="3806" width="3.85546875" style="237" customWidth="1"/>
    <col min="3807" max="3807" width="7.42578125" style="237" customWidth="1"/>
    <col min="3808" max="3808" width="22.42578125" style="237" customWidth="1"/>
    <col min="3809" max="3810" width="6.7109375" style="237" customWidth="1"/>
    <col min="3811" max="3811" width="0.7109375" style="237" customWidth="1"/>
    <col min="3812" max="3812" width="5.85546875" style="237" customWidth="1"/>
    <col min="3813" max="3814" width="0.7109375" style="237" customWidth="1"/>
    <col min="3815" max="3815" width="5.85546875" style="237" customWidth="1"/>
    <col min="3816" max="3816" width="0.7109375" style="237" customWidth="1"/>
    <col min="3817" max="3817" width="21" style="237" customWidth="1"/>
    <col min="3818" max="3824" width="6.5703125" style="237" customWidth="1"/>
    <col min="3825" max="3825" width="8.5703125" style="237" customWidth="1"/>
    <col min="3826" max="4061" width="9.140625" style="237"/>
    <col min="4062" max="4062" width="3.85546875" style="237" customWidth="1"/>
    <col min="4063" max="4063" width="7.42578125" style="237" customWidth="1"/>
    <col min="4064" max="4064" width="22.42578125" style="237" customWidth="1"/>
    <col min="4065" max="4066" width="6.7109375" style="237" customWidth="1"/>
    <col min="4067" max="4067" width="0.7109375" style="237" customWidth="1"/>
    <col min="4068" max="4068" width="5.85546875" style="237" customWidth="1"/>
    <col min="4069" max="4070" width="0.7109375" style="237" customWidth="1"/>
    <col min="4071" max="4071" width="5.85546875" style="237" customWidth="1"/>
    <col min="4072" max="4072" width="0.7109375" style="237" customWidth="1"/>
    <col min="4073" max="4073" width="21" style="237" customWidth="1"/>
    <col min="4074" max="4080" width="6.5703125" style="237" customWidth="1"/>
    <col min="4081" max="4081" width="8.5703125" style="237" customWidth="1"/>
    <col min="4082" max="4317" width="9.140625" style="237"/>
    <col min="4318" max="4318" width="3.85546875" style="237" customWidth="1"/>
    <col min="4319" max="4319" width="7.42578125" style="237" customWidth="1"/>
    <col min="4320" max="4320" width="22.42578125" style="237" customWidth="1"/>
    <col min="4321" max="4322" width="6.7109375" style="237" customWidth="1"/>
    <col min="4323" max="4323" width="0.7109375" style="237" customWidth="1"/>
    <col min="4324" max="4324" width="5.85546875" style="237" customWidth="1"/>
    <col min="4325" max="4326" width="0.7109375" style="237" customWidth="1"/>
    <col min="4327" max="4327" width="5.85546875" style="237" customWidth="1"/>
    <col min="4328" max="4328" width="0.7109375" style="237" customWidth="1"/>
    <col min="4329" max="4329" width="21" style="237" customWidth="1"/>
    <col min="4330" max="4336" width="6.5703125" style="237" customWidth="1"/>
    <col min="4337" max="4337" width="8.5703125" style="237" customWidth="1"/>
    <col min="4338" max="4573" width="9.140625" style="237"/>
    <col min="4574" max="4574" width="3.85546875" style="237" customWidth="1"/>
    <col min="4575" max="4575" width="7.42578125" style="237" customWidth="1"/>
    <col min="4576" max="4576" width="22.42578125" style="237" customWidth="1"/>
    <col min="4577" max="4578" width="6.7109375" style="237" customWidth="1"/>
    <col min="4579" max="4579" width="0.7109375" style="237" customWidth="1"/>
    <col min="4580" max="4580" width="5.85546875" style="237" customWidth="1"/>
    <col min="4581" max="4582" width="0.7109375" style="237" customWidth="1"/>
    <col min="4583" max="4583" width="5.85546875" style="237" customWidth="1"/>
    <col min="4584" max="4584" width="0.7109375" style="237" customWidth="1"/>
    <col min="4585" max="4585" width="21" style="237" customWidth="1"/>
    <col min="4586" max="4592" width="6.5703125" style="237" customWidth="1"/>
    <col min="4593" max="4593" width="8.5703125" style="237" customWidth="1"/>
    <col min="4594" max="4829" width="9.140625" style="237"/>
    <col min="4830" max="4830" width="3.85546875" style="237" customWidth="1"/>
    <col min="4831" max="4831" width="7.42578125" style="237" customWidth="1"/>
    <col min="4832" max="4832" width="22.42578125" style="237" customWidth="1"/>
    <col min="4833" max="4834" width="6.7109375" style="237" customWidth="1"/>
    <col min="4835" max="4835" width="0.7109375" style="237" customWidth="1"/>
    <col min="4836" max="4836" width="5.85546875" style="237" customWidth="1"/>
    <col min="4837" max="4838" width="0.7109375" style="237" customWidth="1"/>
    <col min="4839" max="4839" width="5.85546875" style="237" customWidth="1"/>
    <col min="4840" max="4840" width="0.7109375" style="237" customWidth="1"/>
    <col min="4841" max="4841" width="21" style="237" customWidth="1"/>
    <col min="4842" max="4848" width="6.5703125" style="237" customWidth="1"/>
    <col min="4849" max="4849" width="8.5703125" style="237" customWidth="1"/>
    <col min="4850" max="5085" width="9.140625" style="237"/>
    <col min="5086" max="5086" width="3.85546875" style="237" customWidth="1"/>
    <col min="5087" max="5087" width="7.42578125" style="237" customWidth="1"/>
    <col min="5088" max="5088" width="22.42578125" style="237" customWidth="1"/>
    <col min="5089" max="5090" width="6.7109375" style="237" customWidth="1"/>
    <col min="5091" max="5091" width="0.7109375" style="237" customWidth="1"/>
    <col min="5092" max="5092" width="5.85546875" style="237" customWidth="1"/>
    <col min="5093" max="5094" width="0.7109375" style="237" customWidth="1"/>
    <col min="5095" max="5095" width="5.85546875" style="237" customWidth="1"/>
    <col min="5096" max="5096" width="0.7109375" style="237" customWidth="1"/>
    <col min="5097" max="5097" width="21" style="237" customWidth="1"/>
    <col min="5098" max="5104" width="6.5703125" style="237" customWidth="1"/>
    <col min="5105" max="5105" width="8.5703125" style="237" customWidth="1"/>
    <col min="5106" max="5341" width="9.140625" style="237"/>
    <col min="5342" max="5342" width="3.85546875" style="237" customWidth="1"/>
    <col min="5343" max="5343" width="7.42578125" style="237" customWidth="1"/>
    <col min="5344" max="5344" width="22.42578125" style="237" customWidth="1"/>
    <col min="5345" max="5346" width="6.7109375" style="237" customWidth="1"/>
    <col min="5347" max="5347" width="0.7109375" style="237" customWidth="1"/>
    <col min="5348" max="5348" width="5.85546875" style="237" customWidth="1"/>
    <col min="5349" max="5350" width="0.7109375" style="237" customWidth="1"/>
    <col min="5351" max="5351" width="5.85546875" style="237" customWidth="1"/>
    <col min="5352" max="5352" width="0.7109375" style="237" customWidth="1"/>
    <col min="5353" max="5353" width="21" style="237" customWidth="1"/>
    <col min="5354" max="5360" width="6.5703125" style="237" customWidth="1"/>
    <col min="5361" max="5361" width="8.5703125" style="237" customWidth="1"/>
    <col min="5362" max="5597" width="9.140625" style="237"/>
    <col min="5598" max="5598" width="3.85546875" style="237" customWidth="1"/>
    <col min="5599" max="5599" width="7.42578125" style="237" customWidth="1"/>
    <col min="5600" max="5600" width="22.42578125" style="237" customWidth="1"/>
    <col min="5601" max="5602" width="6.7109375" style="237" customWidth="1"/>
    <col min="5603" max="5603" width="0.7109375" style="237" customWidth="1"/>
    <col min="5604" max="5604" width="5.85546875" style="237" customWidth="1"/>
    <col min="5605" max="5606" width="0.7109375" style="237" customWidth="1"/>
    <col min="5607" max="5607" width="5.85546875" style="237" customWidth="1"/>
    <col min="5608" max="5608" width="0.7109375" style="237" customWidth="1"/>
    <col min="5609" max="5609" width="21" style="237" customWidth="1"/>
    <col min="5610" max="5616" width="6.5703125" style="237" customWidth="1"/>
    <col min="5617" max="5617" width="8.5703125" style="237" customWidth="1"/>
    <col min="5618" max="5853" width="9.140625" style="237"/>
    <col min="5854" max="5854" width="3.85546875" style="237" customWidth="1"/>
    <col min="5855" max="5855" width="7.42578125" style="237" customWidth="1"/>
    <col min="5856" max="5856" width="22.42578125" style="237" customWidth="1"/>
    <col min="5857" max="5858" width="6.7109375" style="237" customWidth="1"/>
    <col min="5859" max="5859" width="0.7109375" style="237" customWidth="1"/>
    <col min="5860" max="5860" width="5.85546875" style="237" customWidth="1"/>
    <col min="5861" max="5862" width="0.7109375" style="237" customWidth="1"/>
    <col min="5863" max="5863" width="5.85546875" style="237" customWidth="1"/>
    <col min="5864" max="5864" width="0.7109375" style="237" customWidth="1"/>
    <col min="5865" max="5865" width="21" style="237" customWidth="1"/>
    <col min="5866" max="5872" width="6.5703125" style="237" customWidth="1"/>
    <col min="5873" max="5873" width="8.5703125" style="237" customWidth="1"/>
    <col min="5874" max="6109" width="9.140625" style="237"/>
    <col min="6110" max="6110" width="3.85546875" style="237" customWidth="1"/>
    <col min="6111" max="6111" width="7.42578125" style="237" customWidth="1"/>
    <col min="6112" max="6112" width="22.42578125" style="237" customWidth="1"/>
    <col min="6113" max="6114" width="6.7109375" style="237" customWidth="1"/>
    <col min="6115" max="6115" width="0.7109375" style="237" customWidth="1"/>
    <col min="6116" max="6116" width="5.85546875" style="237" customWidth="1"/>
    <col min="6117" max="6118" width="0.7109375" style="237" customWidth="1"/>
    <col min="6119" max="6119" width="5.85546875" style="237" customWidth="1"/>
    <col min="6120" max="6120" width="0.7109375" style="237" customWidth="1"/>
    <col min="6121" max="6121" width="21" style="237" customWidth="1"/>
    <col min="6122" max="6128" width="6.5703125" style="237" customWidth="1"/>
    <col min="6129" max="6129" width="8.5703125" style="237" customWidth="1"/>
    <col min="6130" max="6365" width="9.140625" style="237"/>
    <col min="6366" max="6366" width="3.85546875" style="237" customWidth="1"/>
    <col min="6367" max="6367" width="7.42578125" style="237" customWidth="1"/>
    <col min="6368" max="6368" width="22.42578125" style="237" customWidth="1"/>
    <col min="6369" max="6370" width="6.7109375" style="237" customWidth="1"/>
    <col min="6371" max="6371" width="0.7109375" style="237" customWidth="1"/>
    <col min="6372" max="6372" width="5.85546875" style="237" customWidth="1"/>
    <col min="6373" max="6374" width="0.7109375" style="237" customWidth="1"/>
    <col min="6375" max="6375" width="5.85546875" style="237" customWidth="1"/>
    <col min="6376" max="6376" width="0.7109375" style="237" customWidth="1"/>
    <col min="6377" max="6377" width="21" style="237" customWidth="1"/>
    <col min="6378" max="6384" width="6.5703125" style="237" customWidth="1"/>
    <col min="6385" max="6385" width="8.5703125" style="237" customWidth="1"/>
    <col min="6386" max="6621" width="9.140625" style="237"/>
    <col min="6622" max="6622" width="3.85546875" style="237" customWidth="1"/>
    <col min="6623" max="6623" width="7.42578125" style="237" customWidth="1"/>
    <col min="6624" max="6624" width="22.42578125" style="237" customWidth="1"/>
    <col min="6625" max="6626" width="6.7109375" style="237" customWidth="1"/>
    <col min="6627" max="6627" width="0.7109375" style="237" customWidth="1"/>
    <col min="6628" max="6628" width="5.85546875" style="237" customWidth="1"/>
    <col min="6629" max="6630" width="0.7109375" style="237" customWidth="1"/>
    <col min="6631" max="6631" width="5.85546875" style="237" customWidth="1"/>
    <col min="6632" max="6632" width="0.7109375" style="237" customWidth="1"/>
    <col min="6633" max="6633" width="21" style="237" customWidth="1"/>
    <col min="6634" max="6640" width="6.5703125" style="237" customWidth="1"/>
    <col min="6641" max="6641" width="8.5703125" style="237" customWidth="1"/>
    <col min="6642" max="6877" width="9.140625" style="237"/>
    <col min="6878" max="6878" width="3.85546875" style="237" customWidth="1"/>
    <col min="6879" max="6879" width="7.42578125" style="237" customWidth="1"/>
    <col min="6880" max="6880" width="22.42578125" style="237" customWidth="1"/>
    <col min="6881" max="6882" width="6.7109375" style="237" customWidth="1"/>
    <col min="6883" max="6883" width="0.7109375" style="237" customWidth="1"/>
    <col min="6884" max="6884" width="5.85546875" style="237" customWidth="1"/>
    <col min="6885" max="6886" width="0.7109375" style="237" customWidth="1"/>
    <col min="6887" max="6887" width="5.85546875" style="237" customWidth="1"/>
    <col min="6888" max="6888" width="0.7109375" style="237" customWidth="1"/>
    <col min="6889" max="6889" width="21" style="237" customWidth="1"/>
    <col min="6890" max="6896" width="6.5703125" style="237" customWidth="1"/>
    <col min="6897" max="6897" width="8.5703125" style="237" customWidth="1"/>
    <col min="6898" max="7133" width="9.140625" style="237"/>
    <col min="7134" max="7134" width="3.85546875" style="237" customWidth="1"/>
    <col min="7135" max="7135" width="7.42578125" style="237" customWidth="1"/>
    <col min="7136" max="7136" width="22.42578125" style="237" customWidth="1"/>
    <col min="7137" max="7138" width="6.7109375" style="237" customWidth="1"/>
    <col min="7139" max="7139" width="0.7109375" style="237" customWidth="1"/>
    <col min="7140" max="7140" width="5.85546875" style="237" customWidth="1"/>
    <col min="7141" max="7142" width="0.7109375" style="237" customWidth="1"/>
    <col min="7143" max="7143" width="5.85546875" style="237" customWidth="1"/>
    <col min="7144" max="7144" width="0.7109375" style="237" customWidth="1"/>
    <col min="7145" max="7145" width="21" style="237" customWidth="1"/>
    <col min="7146" max="7152" width="6.5703125" style="237" customWidth="1"/>
    <col min="7153" max="7153" width="8.5703125" style="237" customWidth="1"/>
    <col min="7154" max="7389" width="9.140625" style="237"/>
    <col min="7390" max="7390" width="3.85546875" style="237" customWidth="1"/>
    <col min="7391" max="7391" width="7.42578125" style="237" customWidth="1"/>
    <col min="7392" max="7392" width="22.42578125" style="237" customWidth="1"/>
    <col min="7393" max="7394" width="6.7109375" style="237" customWidth="1"/>
    <col min="7395" max="7395" width="0.7109375" style="237" customWidth="1"/>
    <col min="7396" max="7396" width="5.85546875" style="237" customWidth="1"/>
    <col min="7397" max="7398" width="0.7109375" style="237" customWidth="1"/>
    <col min="7399" max="7399" width="5.85546875" style="237" customWidth="1"/>
    <col min="7400" max="7400" width="0.7109375" style="237" customWidth="1"/>
    <col min="7401" max="7401" width="21" style="237" customWidth="1"/>
    <col min="7402" max="7408" width="6.5703125" style="237" customWidth="1"/>
    <col min="7409" max="7409" width="8.5703125" style="237" customWidth="1"/>
    <col min="7410" max="7645" width="9.140625" style="237"/>
    <col min="7646" max="7646" width="3.85546875" style="237" customWidth="1"/>
    <col min="7647" max="7647" width="7.42578125" style="237" customWidth="1"/>
    <col min="7648" max="7648" width="22.42578125" style="237" customWidth="1"/>
    <col min="7649" max="7650" width="6.7109375" style="237" customWidth="1"/>
    <col min="7651" max="7651" width="0.7109375" style="237" customWidth="1"/>
    <col min="7652" max="7652" width="5.85546875" style="237" customWidth="1"/>
    <col min="7653" max="7654" width="0.7109375" style="237" customWidth="1"/>
    <col min="7655" max="7655" width="5.85546875" style="237" customWidth="1"/>
    <col min="7656" max="7656" width="0.7109375" style="237" customWidth="1"/>
    <col min="7657" max="7657" width="21" style="237" customWidth="1"/>
    <col min="7658" max="7664" width="6.5703125" style="237" customWidth="1"/>
    <col min="7665" max="7665" width="8.5703125" style="237" customWidth="1"/>
    <col min="7666" max="7901" width="9.140625" style="237"/>
    <col min="7902" max="7902" width="3.85546875" style="237" customWidth="1"/>
    <col min="7903" max="7903" width="7.42578125" style="237" customWidth="1"/>
    <col min="7904" max="7904" width="22.42578125" style="237" customWidth="1"/>
    <col min="7905" max="7906" width="6.7109375" style="237" customWidth="1"/>
    <col min="7907" max="7907" width="0.7109375" style="237" customWidth="1"/>
    <col min="7908" max="7908" width="5.85546875" style="237" customWidth="1"/>
    <col min="7909" max="7910" width="0.7109375" style="237" customWidth="1"/>
    <col min="7911" max="7911" width="5.85546875" style="237" customWidth="1"/>
    <col min="7912" max="7912" width="0.7109375" style="237" customWidth="1"/>
    <col min="7913" max="7913" width="21" style="237" customWidth="1"/>
    <col min="7914" max="7920" width="6.5703125" style="237" customWidth="1"/>
    <col min="7921" max="7921" width="8.5703125" style="237" customWidth="1"/>
    <col min="7922" max="8157" width="9.140625" style="237"/>
    <col min="8158" max="8158" width="3.85546875" style="237" customWidth="1"/>
    <col min="8159" max="8159" width="7.42578125" style="237" customWidth="1"/>
    <col min="8160" max="8160" width="22.42578125" style="237" customWidth="1"/>
    <col min="8161" max="8162" width="6.7109375" style="237" customWidth="1"/>
    <col min="8163" max="8163" width="0.7109375" style="237" customWidth="1"/>
    <col min="8164" max="8164" width="5.85546875" style="237" customWidth="1"/>
    <col min="8165" max="8166" width="0.7109375" style="237" customWidth="1"/>
    <col min="8167" max="8167" width="5.85546875" style="237" customWidth="1"/>
    <col min="8168" max="8168" width="0.7109375" style="237" customWidth="1"/>
    <col min="8169" max="8169" width="21" style="237" customWidth="1"/>
    <col min="8170" max="8176" width="6.5703125" style="237" customWidth="1"/>
    <col min="8177" max="8177" width="8.5703125" style="237" customWidth="1"/>
    <col min="8178" max="8413" width="9.140625" style="237"/>
    <col min="8414" max="8414" width="3.85546875" style="237" customWidth="1"/>
    <col min="8415" max="8415" width="7.42578125" style="237" customWidth="1"/>
    <col min="8416" max="8416" width="22.42578125" style="237" customWidth="1"/>
    <col min="8417" max="8418" width="6.7109375" style="237" customWidth="1"/>
    <col min="8419" max="8419" width="0.7109375" style="237" customWidth="1"/>
    <col min="8420" max="8420" width="5.85546875" style="237" customWidth="1"/>
    <col min="8421" max="8422" width="0.7109375" style="237" customWidth="1"/>
    <col min="8423" max="8423" width="5.85546875" style="237" customWidth="1"/>
    <col min="8424" max="8424" width="0.7109375" style="237" customWidth="1"/>
    <col min="8425" max="8425" width="21" style="237" customWidth="1"/>
    <col min="8426" max="8432" width="6.5703125" style="237" customWidth="1"/>
    <col min="8433" max="8433" width="8.5703125" style="237" customWidth="1"/>
    <col min="8434" max="8669" width="9.140625" style="237"/>
    <col min="8670" max="8670" width="3.85546875" style="237" customWidth="1"/>
    <col min="8671" max="8671" width="7.42578125" style="237" customWidth="1"/>
    <col min="8672" max="8672" width="22.42578125" style="237" customWidth="1"/>
    <col min="8673" max="8674" width="6.7109375" style="237" customWidth="1"/>
    <col min="8675" max="8675" width="0.7109375" style="237" customWidth="1"/>
    <col min="8676" max="8676" width="5.85546875" style="237" customWidth="1"/>
    <col min="8677" max="8678" width="0.7109375" style="237" customWidth="1"/>
    <col min="8679" max="8679" width="5.85546875" style="237" customWidth="1"/>
    <col min="8680" max="8680" width="0.7109375" style="237" customWidth="1"/>
    <col min="8681" max="8681" width="21" style="237" customWidth="1"/>
    <col min="8682" max="8688" width="6.5703125" style="237" customWidth="1"/>
    <col min="8689" max="8689" width="8.5703125" style="237" customWidth="1"/>
    <col min="8690" max="8925" width="9.140625" style="237"/>
    <col min="8926" max="8926" width="3.85546875" style="237" customWidth="1"/>
    <col min="8927" max="8927" width="7.42578125" style="237" customWidth="1"/>
    <col min="8928" max="8928" width="22.42578125" style="237" customWidth="1"/>
    <col min="8929" max="8930" width="6.7109375" style="237" customWidth="1"/>
    <col min="8931" max="8931" width="0.7109375" style="237" customWidth="1"/>
    <col min="8932" max="8932" width="5.85546875" style="237" customWidth="1"/>
    <col min="8933" max="8934" width="0.7109375" style="237" customWidth="1"/>
    <col min="8935" max="8935" width="5.85546875" style="237" customWidth="1"/>
    <col min="8936" max="8936" width="0.7109375" style="237" customWidth="1"/>
    <col min="8937" max="8937" width="21" style="237" customWidth="1"/>
    <col min="8938" max="8944" width="6.5703125" style="237" customWidth="1"/>
    <col min="8945" max="8945" width="8.5703125" style="237" customWidth="1"/>
    <col min="8946" max="9181" width="9.140625" style="237"/>
    <col min="9182" max="9182" width="3.85546875" style="237" customWidth="1"/>
    <col min="9183" max="9183" width="7.42578125" style="237" customWidth="1"/>
    <col min="9184" max="9184" width="22.42578125" style="237" customWidth="1"/>
    <col min="9185" max="9186" width="6.7109375" style="237" customWidth="1"/>
    <col min="9187" max="9187" width="0.7109375" style="237" customWidth="1"/>
    <col min="9188" max="9188" width="5.85546875" style="237" customWidth="1"/>
    <col min="9189" max="9190" width="0.7109375" style="237" customWidth="1"/>
    <col min="9191" max="9191" width="5.85546875" style="237" customWidth="1"/>
    <col min="9192" max="9192" width="0.7109375" style="237" customWidth="1"/>
    <col min="9193" max="9193" width="21" style="237" customWidth="1"/>
    <col min="9194" max="9200" width="6.5703125" style="237" customWidth="1"/>
    <col min="9201" max="9201" width="8.5703125" style="237" customWidth="1"/>
    <col min="9202" max="9437" width="9.140625" style="237"/>
    <col min="9438" max="9438" width="3.85546875" style="237" customWidth="1"/>
    <col min="9439" max="9439" width="7.42578125" style="237" customWidth="1"/>
    <col min="9440" max="9440" width="22.42578125" style="237" customWidth="1"/>
    <col min="9441" max="9442" width="6.7109375" style="237" customWidth="1"/>
    <col min="9443" max="9443" width="0.7109375" style="237" customWidth="1"/>
    <col min="9444" max="9444" width="5.85546875" style="237" customWidth="1"/>
    <col min="9445" max="9446" width="0.7109375" style="237" customWidth="1"/>
    <col min="9447" max="9447" width="5.85546875" style="237" customWidth="1"/>
    <col min="9448" max="9448" width="0.7109375" style="237" customWidth="1"/>
    <col min="9449" max="9449" width="21" style="237" customWidth="1"/>
    <col min="9450" max="9456" width="6.5703125" style="237" customWidth="1"/>
    <col min="9457" max="9457" width="8.5703125" style="237" customWidth="1"/>
    <col min="9458" max="9693" width="9.140625" style="237"/>
    <col min="9694" max="9694" width="3.85546875" style="237" customWidth="1"/>
    <col min="9695" max="9695" width="7.42578125" style="237" customWidth="1"/>
    <col min="9696" max="9696" width="22.42578125" style="237" customWidth="1"/>
    <col min="9697" max="9698" width="6.7109375" style="237" customWidth="1"/>
    <col min="9699" max="9699" width="0.7109375" style="237" customWidth="1"/>
    <col min="9700" max="9700" width="5.85546875" style="237" customWidth="1"/>
    <col min="9701" max="9702" width="0.7109375" style="237" customWidth="1"/>
    <col min="9703" max="9703" width="5.85546875" style="237" customWidth="1"/>
    <col min="9704" max="9704" width="0.7109375" style="237" customWidth="1"/>
    <col min="9705" max="9705" width="21" style="237" customWidth="1"/>
    <col min="9706" max="9712" width="6.5703125" style="237" customWidth="1"/>
    <col min="9713" max="9713" width="8.5703125" style="237" customWidth="1"/>
    <col min="9714" max="9949" width="9.140625" style="237"/>
    <col min="9950" max="9950" width="3.85546875" style="237" customWidth="1"/>
    <col min="9951" max="9951" width="7.42578125" style="237" customWidth="1"/>
    <col min="9952" max="9952" width="22.42578125" style="237" customWidth="1"/>
    <col min="9953" max="9954" width="6.7109375" style="237" customWidth="1"/>
    <col min="9955" max="9955" width="0.7109375" style="237" customWidth="1"/>
    <col min="9956" max="9956" width="5.85546875" style="237" customWidth="1"/>
    <col min="9957" max="9958" width="0.7109375" style="237" customWidth="1"/>
    <col min="9959" max="9959" width="5.85546875" style="237" customWidth="1"/>
    <col min="9960" max="9960" width="0.7109375" style="237" customWidth="1"/>
    <col min="9961" max="9961" width="21" style="237" customWidth="1"/>
    <col min="9962" max="9968" width="6.5703125" style="237" customWidth="1"/>
    <col min="9969" max="9969" width="8.5703125" style="237" customWidth="1"/>
    <col min="9970" max="10205" width="9.140625" style="237"/>
    <col min="10206" max="10206" width="3.85546875" style="237" customWidth="1"/>
    <col min="10207" max="10207" width="7.42578125" style="237" customWidth="1"/>
    <col min="10208" max="10208" width="22.42578125" style="237" customWidth="1"/>
    <col min="10209" max="10210" width="6.7109375" style="237" customWidth="1"/>
    <col min="10211" max="10211" width="0.7109375" style="237" customWidth="1"/>
    <col min="10212" max="10212" width="5.85546875" style="237" customWidth="1"/>
    <col min="10213" max="10214" width="0.7109375" style="237" customWidth="1"/>
    <col min="10215" max="10215" width="5.85546875" style="237" customWidth="1"/>
    <col min="10216" max="10216" width="0.7109375" style="237" customWidth="1"/>
    <col min="10217" max="10217" width="21" style="237" customWidth="1"/>
    <col min="10218" max="10224" width="6.5703125" style="237" customWidth="1"/>
    <col min="10225" max="10225" width="8.5703125" style="237" customWidth="1"/>
    <col min="10226" max="10461" width="9.140625" style="237"/>
    <col min="10462" max="10462" width="3.85546875" style="237" customWidth="1"/>
    <col min="10463" max="10463" width="7.42578125" style="237" customWidth="1"/>
    <col min="10464" max="10464" width="22.42578125" style="237" customWidth="1"/>
    <col min="10465" max="10466" width="6.7109375" style="237" customWidth="1"/>
    <col min="10467" max="10467" width="0.7109375" style="237" customWidth="1"/>
    <col min="10468" max="10468" width="5.85546875" style="237" customWidth="1"/>
    <col min="10469" max="10470" width="0.7109375" style="237" customWidth="1"/>
    <col min="10471" max="10471" width="5.85546875" style="237" customWidth="1"/>
    <col min="10472" max="10472" width="0.7109375" style="237" customWidth="1"/>
    <col min="10473" max="10473" width="21" style="237" customWidth="1"/>
    <col min="10474" max="10480" width="6.5703125" style="237" customWidth="1"/>
    <col min="10481" max="10481" width="8.5703125" style="237" customWidth="1"/>
    <col min="10482" max="10717" width="9.140625" style="237"/>
    <col min="10718" max="10718" width="3.85546875" style="237" customWidth="1"/>
    <col min="10719" max="10719" width="7.42578125" style="237" customWidth="1"/>
    <col min="10720" max="10720" width="22.42578125" style="237" customWidth="1"/>
    <col min="10721" max="10722" width="6.7109375" style="237" customWidth="1"/>
    <col min="10723" max="10723" width="0.7109375" style="237" customWidth="1"/>
    <col min="10724" max="10724" width="5.85546875" style="237" customWidth="1"/>
    <col min="10725" max="10726" width="0.7109375" style="237" customWidth="1"/>
    <col min="10727" max="10727" width="5.85546875" style="237" customWidth="1"/>
    <col min="10728" max="10728" width="0.7109375" style="237" customWidth="1"/>
    <col min="10729" max="10729" width="21" style="237" customWidth="1"/>
    <col min="10730" max="10736" width="6.5703125" style="237" customWidth="1"/>
    <col min="10737" max="10737" width="8.5703125" style="237" customWidth="1"/>
    <col min="10738" max="10973" width="9.140625" style="237"/>
    <col min="10974" max="10974" width="3.85546875" style="237" customWidth="1"/>
    <col min="10975" max="10975" width="7.42578125" style="237" customWidth="1"/>
    <col min="10976" max="10976" width="22.42578125" style="237" customWidth="1"/>
    <col min="10977" max="10978" width="6.7109375" style="237" customWidth="1"/>
    <col min="10979" max="10979" width="0.7109375" style="237" customWidth="1"/>
    <col min="10980" max="10980" width="5.85546875" style="237" customWidth="1"/>
    <col min="10981" max="10982" width="0.7109375" style="237" customWidth="1"/>
    <col min="10983" max="10983" width="5.85546875" style="237" customWidth="1"/>
    <col min="10984" max="10984" width="0.7109375" style="237" customWidth="1"/>
    <col min="10985" max="10985" width="21" style="237" customWidth="1"/>
    <col min="10986" max="10992" width="6.5703125" style="237" customWidth="1"/>
    <col min="10993" max="10993" width="8.5703125" style="237" customWidth="1"/>
    <col min="10994" max="11229" width="9.140625" style="237"/>
    <col min="11230" max="11230" width="3.85546875" style="237" customWidth="1"/>
    <col min="11231" max="11231" width="7.42578125" style="237" customWidth="1"/>
    <col min="11232" max="11232" width="22.42578125" style="237" customWidth="1"/>
    <col min="11233" max="11234" width="6.7109375" style="237" customWidth="1"/>
    <col min="11235" max="11235" width="0.7109375" style="237" customWidth="1"/>
    <col min="11236" max="11236" width="5.85546875" style="237" customWidth="1"/>
    <col min="11237" max="11238" width="0.7109375" style="237" customWidth="1"/>
    <col min="11239" max="11239" width="5.85546875" style="237" customWidth="1"/>
    <col min="11240" max="11240" width="0.7109375" style="237" customWidth="1"/>
    <col min="11241" max="11241" width="21" style="237" customWidth="1"/>
    <col min="11242" max="11248" width="6.5703125" style="237" customWidth="1"/>
    <col min="11249" max="11249" width="8.5703125" style="237" customWidth="1"/>
    <col min="11250" max="11485" width="9.140625" style="237"/>
    <col min="11486" max="11486" width="3.85546875" style="237" customWidth="1"/>
    <col min="11487" max="11487" width="7.42578125" style="237" customWidth="1"/>
    <col min="11488" max="11488" width="22.42578125" style="237" customWidth="1"/>
    <col min="11489" max="11490" width="6.7109375" style="237" customWidth="1"/>
    <col min="11491" max="11491" width="0.7109375" style="237" customWidth="1"/>
    <col min="11492" max="11492" width="5.85546875" style="237" customWidth="1"/>
    <col min="11493" max="11494" width="0.7109375" style="237" customWidth="1"/>
    <col min="11495" max="11495" width="5.85546875" style="237" customWidth="1"/>
    <col min="11496" max="11496" width="0.7109375" style="237" customWidth="1"/>
    <col min="11497" max="11497" width="21" style="237" customWidth="1"/>
    <col min="11498" max="11504" width="6.5703125" style="237" customWidth="1"/>
    <col min="11505" max="11505" width="8.5703125" style="237" customWidth="1"/>
    <col min="11506" max="11741" width="9.140625" style="237"/>
    <col min="11742" max="11742" width="3.85546875" style="237" customWidth="1"/>
    <col min="11743" max="11743" width="7.42578125" style="237" customWidth="1"/>
    <col min="11744" max="11744" width="22.42578125" style="237" customWidth="1"/>
    <col min="11745" max="11746" width="6.7109375" style="237" customWidth="1"/>
    <col min="11747" max="11747" width="0.7109375" style="237" customWidth="1"/>
    <col min="11748" max="11748" width="5.85546875" style="237" customWidth="1"/>
    <col min="11749" max="11750" width="0.7109375" style="237" customWidth="1"/>
    <col min="11751" max="11751" width="5.85546875" style="237" customWidth="1"/>
    <col min="11752" max="11752" width="0.7109375" style="237" customWidth="1"/>
    <col min="11753" max="11753" width="21" style="237" customWidth="1"/>
    <col min="11754" max="11760" width="6.5703125" style="237" customWidth="1"/>
    <col min="11761" max="11761" width="8.5703125" style="237" customWidth="1"/>
    <col min="11762" max="11997" width="9.140625" style="237"/>
    <col min="11998" max="11998" width="3.85546875" style="237" customWidth="1"/>
    <col min="11999" max="11999" width="7.42578125" style="237" customWidth="1"/>
    <col min="12000" max="12000" width="22.42578125" style="237" customWidth="1"/>
    <col min="12001" max="12002" width="6.7109375" style="237" customWidth="1"/>
    <col min="12003" max="12003" width="0.7109375" style="237" customWidth="1"/>
    <col min="12004" max="12004" width="5.85546875" style="237" customWidth="1"/>
    <col min="12005" max="12006" width="0.7109375" style="237" customWidth="1"/>
    <col min="12007" max="12007" width="5.85546875" style="237" customWidth="1"/>
    <col min="12008" max="12008" width="0.7109375" style="237" customWidth="1"/>
    <col min="12009" max="12009" width="21" style="237" customWidth="1"/>
    <col min="12010" max="12016" width="6.5703125" style="237" customWidth="1"/>
    <col min="12017" max="12017" width="8.5703125" style="237" customWidth="1"/>
    <col min="12018" max="12253" width="9.140625" style="237"/>
    <col min="12254" max="12254" width="3.85546875" style="237" customWidth="1"/>
    <col min="12255" max="12255" width="7.42578125" style="237" customWidth="1"/>
    <col min="12256" max="12256" width="22.42578125" style="237" customWidth="1"/>
    <col min="12257" max="12258" width="6.7109375" style="237" customWidth="1"/>
    <col min="12259" max="12259" width="0.7109375" style="237" customWidth="1"/>
    <col min="12260" max="12260" width="5.85546875" style="237" customWidth="1"/>
    <col min="12261" max="12262" width="0.7109375" style="237" customWidth="1"/>
    <col min="12263" max="12263" width="5.85546875" style="237" customWidth="1"/>
    <col min="12264" max="12264" width="0.7109375" style="237" customWidth="1"/>
    <col min="12265" max="12265" width="21" style="237" customWidth="1"/>
    <col min="12266" max="12272" width="6.5703125" style="237" customWidth="1"/>
    <col min="12273" max="12273" width="8.5703125" style="237" customWidth="1"/>
    <col min="12274" max="12509" width="9.140625" style="237"/>
    <col min="12510" max="12510" width="3.85546875" style="237" customWidth="1"/>
    <col min="12511" max="12511" width="7.42578125" style="237" customWidth="1"/>
    <col min="12512" max="12512" width="22.42578125" style="237" customWidth="1"/>
    <col min="12513" max="12514" width="6.7109375" style="237" customWidth="1"/>
    <col min="12515" max="12515" width="0.7109375" style="237" customWidth="1"/>
    <col min="12516" max="12516" width="5.85546875" style="237" customWidth="1"/>
    <col min="12517" max="12518" width="0.7109375" style="237" customWidth="1"/>
    <col min="12519" max="12519" width="5.85546875" style="237" customWidth="1"/>
    <col min="12520" max="12520" width="0.7109375" style="237" customWidth="1"/>
    <col min="12521" max="12521" width="21" style="237" customWidth="1"/>
    <col min="12522" max="12528" width="6.5703125" style="237" customWidth="1"/>
    <col min="12529" max="12529" width="8.5703125" style="237" customWidth="1"/>
    <col min="12530" max="12765" width="9.140625" style="237"/>
    <col min="12766" max="12766" width="3.85546875" style="237" customWidth="1"/>
    <col min="12767" max="12767" width="7.42578125" style="237" customWidth="1"/>
    <col min="12768" max="12768" width="22.42578125" style="237" customWidth="1"/>
    <col min="12769" max="12770" width="6.7109375" style="237" customWidth="1"/>
    <col min="12771" max="12771" width="0.7109375" style="237" customWidth="1"/>
    <col min="12772" max="12772" width="5.85546875" style="237" customWidth="1"/>
    <col min="12773" max="12774" width="0.7109375" style="237" customWidth="1"/>
    <col min="12775" max="12775" width="5.85546875" style="237" customWidth="1"/>
    <col min="12776" max="12776" width="0.7109375" style="237" customWidth="1"/>
    <col min="12777" max="12777" width="21" style="237" customWidth="1"/>
    <col min="12778" max="12784" width="6.5703125" style="237" customWidth="1"/>
    <col min="12785" max="12785" width="8.5703125" style="237" customWidth="1"/>
    <col min="12786" max="13021" width="9.140625" style="237"/>
    <col min="13022" max="13022" width="3.85546875" style="237" customWidth="1"/>
    <col min="13023" max="13023" width="7.42578125" style="237" customWidth="1"/>
    <col min="13024" max="13024" width="22.42578125" style="237" customWidth="1"/>
    <col min="13025" max="13026" width="6.7109375" style="237" customWidth="1"/>
    <col min="13027" max="13027" width="0.7109375" style="237" customWidth="1"/>
    <col min="13028" max="13028" width="5.85546875" style="237" customWidth="1"/>
    <col min="13029" max="13030" width="0.7109375" style="237" customWidth="1"/>
    <col min="13031" max="13031" width="5.85546875" style="237" customWidth="1"/>
    <col min="13032" max="13032" width="0.7109375" style="237" customWidth="1"/>
    <col min="13033" max="13033" width="21" style="237" customWidth="1"/>
    <col min="13034" max="13040" width="6.5703125" style="237" customWidth="1"/>
    <col min="13041" max="13041" width="8.5703125" style="237" customWidth="1"/>
    <col min="13042" max="13277" width="9.140625" style="237"/>
    <col min="13278" max="13278" width="3.85546875" style="237" customWidth="1"/>
    <col min="13279" max="13279" width="7.42578125" style="237" customWidth="1"/>
    <col min="13280" max="13280" width="22.42578125" style="237" customWidth="1"/>
    <col min="13281" max="13282" width="6.7109375" style="237" customWidth="1"/>
    <col min="13283" max="13283" width="0.7109375" style="237" customWidth="1"/>
    <col min="13284" max="13284" width="5.85546875" style="237" customWidth="1"/>
    <col min="13285" max="13286" width="0.7109375" style="237" customWidth="1"/>
    <col min="13287" max="13287" width="5.85546875" style="237" customWidth="1"/>
    <col min="13288" max="13288" width="0.7109375" style="237" customWidth="1"/>
    <col min="13289" max="13289" width="21" style="237" customWidth="1"/>
    <col min="13290" max="13296" width="6.5703125" style="237" customWidth="1"/>
    <col min="13297" max="13297" width="8.5703125" style="237" customWidth="1"/>
    <col min="13298" max="13533" width="9.140625" style="237"/>
    <col min="13534" max="13534" width="3.85546875" style="237" customWidth="1"/>
    <col min="13535" max="13535" width="7.42578125" style="237" customWidth="1"/>
    <col min="13536" max="13536" width="22.42578125" style="237" customWidth="1"/>
    <col min="13537" max="13538" width="6.7109375" style="237" customWidth="1"/>
    <col min="13539" max="13539" width="0.7109375" style="237" customWidth="1"/>
    <col min="13540" max="13540" width="5.85546875" style="237" customWidth="1"/>
    <col min="13541" max="13542" width="0.7109375" style="237" customWidth="1"/>
    <col min="13543" max="13543" width="5.85546875" style="237" customWidth="1"/>
    <col min="13544" max="13544" width="0.7109375" style="237" customWidth="1"/>
    <col min="13545" max="13545" width="21" style="237" customWidth="1"/>
    <col min="13546" max="13552" width="6.5703125" style="237" customWidth="1"/>
    <col min="13553" max="13553" width="8.5703125" style="237" customWidth="1"/>
    <col min="13554" max="13789" width="9.140625" style="237"/>
    <col min="13790" max="13790" width="3.85546875" style="237" customWidth="1"/>
    <col min="13791" max="13791" width="7.42578125" style="237" customWidth="1"/>
    <col min="13792" max="13792" width="22.42578125" style="237" customWidth="1"/>
    <col min="13793" max="13794" width="6.7109375" style="237" customWidth="1"/>
    <col min="13795" max="13795" width="0.7109375" style="237" customWidth="1"/>
    <col min="13796" max="13796" width="5.85546875" style="237" customWidth="1"/>
    <col min="13797" max="13798" width="0.7109375" style="237" customWidth="1"/>
    <col min="13799" max="13799" width="5.85546875" style="237" customWidth="1"/>
    <col min="13800" max="13800" width="0.7109375" style="237" customWidth="1"/>
    <col min="13801" max="13801" width="21" style="237" customWidth="1"/>
    <col min="13802" max="13808" width="6.5703125" style="237" customWidth="1"/>
    <col min="13809" max="13809" width="8.5703125" style="237" customWidth="1"/>
    <col min="13810" max="14045" width="9.140625" style="237"/>
    <col min="14046" max="14046" width="3.85546875" style="237" customWidth="1"/>
    <col min="14047" max="14047" width="7.42578125" style="237" customWidth="1"/>
    <col min="14048" max="14048" width="22.42578125" style="237" customWidth="1"/>
    <col min="14049" max="14050" width="6.7109375" style="237" customWidth="1"/>
    <col min="14051" max="14051" width="0.7109375" style="237" customWidth="1"/>
    <col min="14052" max="14052" width="5.85546875" style="237" customWidth="1"/>
    <col min="14053" max="14054" width="0.7109375" style="237" customWidth="1"/>
    <col min="14055" max="14055" width="5.85546875" style="237" customWidth="1"/>
    <col min="14056" max="14056" width="0.7109375" style="237" customWidth="1"/>
    <col min="14057" max="14057" width="21" style="237" customWidth="1"/>
    <col min="14058" max="14064" width="6.5703125" style="237" customWidth="1"/>
    <col min="14065" max="14065" width="8.5703125" style="237" customWidth="1"/>
    <col min="14066" max="14301" width="9.140625" style="237"/>
    <col min="14302" max="14302" width="3.85546875" style="237" customWidth="1"/>
    <col min="14303" max="14303" width="7.42578125" style="237" customWidth="1"/>
    <col min="14304" max="14304" width="22.42578125" style="237" customWidth="1"/>
    <col min="14305" max="14306" width="6.7109375" style="237" customWidth="1"/>
    <col min="14307" max="14307" width="0.7109375" style="237" customWidth="1"/>
    <col min="14308" max="14308" width="5.85546875" style="237" customWidth="1"/>
    <col min="14309" max="14310" width="0.7109375" style="237" customWidth="1"/>
    <col min="14311" max="14311" width="5.85546875" style="237" customWidth="1"/>
    <col min="14312" max="14312" width="0.7109375" style="237" customWidth="1"/>
    <col min="14313" max="14313" width="21" style="237" customWidth="1"/>
    <col min="14314" max="14320" width="6.5703125" style="237" customWidth="1"/>
    <col min="14321" max="14321" width="8.5703125" style="237" customWidth="1"/>
    <col min="14322" max="14557" width="9.140625" style="237"/>
    <col min="14558" max="14558" width="3.85546875" style="237" customWidth="1"/>
    <col min="14559" max="14559" width="7.42578125" style="237" customWidth="1"/>
    <col min="14560" max="14560" width="22.42578125" style="237" customWidth="1"/>
    <col min="14561" max="14562" width="6.7109375" style="237" customWidth="1"/>
    <col min="14563" max="14563" width="0.7109375" style="237" customWidth="1"/>
    <col min="14564" max="14564" width="5.85546875" style="237" customWidth="1"/>
    <col min="14565" max="14566" width="0.7109375" style="237" customWidth="1"/>
    <col min="14567" max="14567" width="5.85546875" style="237" customWidth="1"/>
    <col min="14568" max="14568" width="0.7109375" style="237" customWidth="1"/>
    <col min="14569" max="14569" width="21" style="237" customWidth="1"/>
    <col min="14570" max="14576" width="6.5703125" style="237" customWidth="1"/>
    <col min="14577" max="14577" width="8.5703125" style="237" customWidth="1"/>
    <col min="14578" max="14813" width="9.140625" style="237"/>
    <col min="14814" max="14814" width="3.85546875" style="237" customWidth="1"/>
    <col min="14815" max="14815" width="7.42578125" style="237" customWidth="1"/>
    <col min="14816" max="14816" width="22.42578125" style="237" customWidth="1"/>
    <col min="14817" max="14818" width="6.7109375" style="237" customWidth="1"/>
    <col min="14819" max="14819" width="0.7109375" style="237" customWidth="1"/>
    <col min="14820" max="14820" width="5.85546875" style="237" customWidth="1"/>
    <col min="14821" max="14822" width="0.7109375" style="237" customWidth="1"/>
    <col min="14823" max="14823" width="5.85546875" style="237" customWidth="1"/>
    <col min="14824" max="14824" width="0.7109375" style="237" customWidth="1"/>
    <col min="14825" max="14825" width="21" style="237" customWidth="1"/>
    <col min="14826" max="14832" width="6.5703125" style="237" customWidth="1"/>
    <col min="14833" max="14833" width="8.5703125" style="237" customWidth="1"/>
    <col min="14834" max="15069" width="9.140625" style="237"/>
    <col min="15070" max="15070" width="3.85546875" style="237" customWidth="1"/>
    <col min="15071" max="15071" width="7.42578125" style="237" customWidth="1"/>
    <col min="15072" max="15072" width="22.42578125" style="237" customWidth="1"/>
    <col min="15073" max="15074" width="6.7109375" style="237" customWidth="1"/>
    <col min="15075" max="15075" width="0.7109375" style="237" customWidth="1"/>
    <col min="15076" max="15076" width="5.85546875" style="237" customWidth="1"/>
    <col min="15077" max="15078" width="0.7109375" style="237" customWidth="1"/>
    <col min="15079" max="15079" width="5.85546875" style="237" customWidth="1"/>
    <col min="15080" max="15080" width="0.7109375" style="237" customWidth="1"/>
    <col min="15081" max="15081" width="21" style="237" customWidth="1"/>
    <col min="15082" max="15088" width="6.5703125" style="237" customWidth="1"/>
    <col min="15089" max="15089" width="8.5703125" style="237" customWidth="1"/>
    <col min="15090" max="15325" width="9.140625" style="237"/>
    <col min="15326" max="15326" width="3.85546875" style="237" customWidth="1"/>
    <col min="15327" max="15327" width="7.42578125" style="237" customWidth="1"/>
    <col min="15328" max="15328" width="22.42578125" style="237" customWidth="1"/>
    <col min="15329" max="15330" width="6.7109375" style="237" customWidth="1"/>
    <col min="15331" max="15331" width="0.7109375" style="237" customWidth="1"/>
    <col min="15332" max="15332" width="5.85546875" style="237" customWidth="1"/>
    <col min="15333" max="15334" width="0.7109375" style="237" customWidth="1"/>
    <col min="15335" max="15335" width="5.85546875" style="237" customWidth="1"/>
    <col min="15336" max="15336" width="0.7109375" style="237" customWidth="1"/>
    <col min="15337" max="15337" width="21" style="237" customWidth="1"/>
    <col min="15338" max="15344" width="6.5703125" style="237" customWidth="1"/>
    <col min="15345" max="15345" width="8.5703125" style="237" customWidth="1"/>
    <col min="15346" max="15581" width="9.140625" style="237"/>
    <col min="15582" max="15582" width="3.85546875" style="237" customWidth="1"/>
    <col min="15583" max="15583" width="7.42578125" style="237" customWidth="1"/>
    <col min="15584" max="15584" width="22.42578125" style="237" customWidth="1"/>
    <col min="15585" max="15586" width="6.7109375" style="237" customWidth="1"/>
    <col min="15587" max="15587" width="0.7109375" style="237" customWidth="1"/>
    <col min="15588" max="15588" width="5.85546875" style="237" customWidth="1"/>
    <col min="15589" max="15590" width="0.7109375" style="237" customWidth="1"/>
    <col min="15591" max="15591" width="5.85546875" style="237" customWidth="1"/>
    <col min="15592" max="15592" width="0.7109375" style="237" customWidth="1"/>
    <col min="15593" max="15593" width="21" style="237" customWidth="1"/>
    <col min="15594" max="15600" width="6.5703125" style="237" customWidth="1"/>
    <col min="15601" max="15601" width="8.5703125" style="237" customWidth="1"/>
    <col min="15602" max="15837" width="9.140625" style="237"/>
    <col min="15838" max="15838" width="3.85546875" style="237" customWidth="1"/>
    <col min="15839" max="15839" width="7.42578125" style="237" customWidth="1"/>
    <col min="15840" max="15840" width="22.42578125" style="237" customWidth="1"/>
    <col min="15841" max="15842" width="6.7109375" style="237" customWidth="1"/>
    <col min="15843" max="15843" width="0.7109375" style="237" customWidth="1"/>
    <col min="15844" max="15844" width="5.85546875" style="237" customWidth="1"/>
    <col min="15845" max="15846" width="0.7109375" style="237" customWidth="1"/>
    <col min="15847" max="15847" width="5.85546875" style="237" customWidth="1"/>
    <col min="15848" max="15848" width="0.7109375" style="237" customWidth="1"/>
    <col min="15849" max="15849" width="21" style="237" customWidth="1"/>
    <col min="15850" max="15856" width="6.5703125" style="237" customWidth="1"/>
    <col min="15857" max="15857" width="8.5703125" style="237" customWidth="1"/>
    <col min="15858" max="16093" width="9.140625" style="237"/>
    <col min="16094" max="16094" width="3.85546875" style="237" customWidth="1"/>
    <col min="16095" max="16095" width="7.42578125" style="237" customWidth="1"/>
    <col min="16096" max="16096" width="22.42578125" style="237" customWidth="1"/>
    <col min="16097" max="16098" width="6.7109375" style="237" customWidth="1"/>
    <col min="16099" max="16099" width="0.7109375" style="237" customWidth="1"/>
    <col min="16100" max="16100" width="5.85546875" style="237" customWidth="1"/>
    <col min="16101" max="16102" width="0.7109375" style="237" customWidth="1"/>
    <col min="16103" max="16103" width="5.85546875" style="237" customWidth="1"/>
    <col min="16104" max="16104" width="0.7109375" style="237" customWidth="1"/>
    <col min="16105" max="16105" width="21" style="237" customWidth="1"/>
    <col min="16106" max="16112" width="6.5703125" style="237" customWidth="1"/>
    <col min="16113" max="16113" width="8.5703125" style="237" customWidth="1"/>
    <col min="16114" max="16357" width="9.140625" style="237"/>
    <col min="16358" max="16384" width="9.140625" style="237" customWidth="1"/>
  </cols>
  <sheetData>
    <row r="1" spans="1:20" s="336" customFormat="1" ht="12.75"/>
    <row r="2" spans="1:20" s="391" customFormat="1">
      <c r="E2" s="337" t="s">
        <v>55</v>
      </c>
      <c r="F2" s="337"/>
      <c r="G2" s="338"/>
      <c r="H2" s="338"/>
      <c r="I2" s="338"/>
      <c r="J2" s="338"/>
      <c r="K2" s="338"/>
      <c r="L2" s="338"/>
      <c r="M2" s="339" t="s">
        <v>56</v>
      </c>
      <c r="N2" s="392"/>
      <c r="O2" s="392"/>
    </row>
    <row r="3" spans="1:20" s="336" customFormat="1" ht="12.75"/>
    <row r="4" spans="1:20" s="336" customFormat="1" ht="14.25" customHeight="1">
      <c r="C4" s="340"/>
      <c r="D4" s="340"/>
      <c r="E4" s="910" t="s">
        <v>28</v>
      </c>
      <c r="F4" s="910"/>
      <c r="G4" s="910"/>
      <c r="H4" s="910"/>
      <c r="I4" s="910"/>
      <c r="J4" s="910"/>
      <c r="K4" s="910"/>
      <c r="L4" s="910"/>
      <c r="M4" s="910"/>
      <c r="N4" s="910"/>
      <c r="O4" s="910"/>
      <c r="P4" s="910"/>
      <c r="Q4" s="910"/>
      <c r="R4" s="910"/>
    </row>
    <row r="5" spans="1:20" s="336" customFormat="1" ht="12.75" customHeight="1">
      <c r="E5" s="911" t="s">
        <v>57</v>
      </c>
      <c r="F5" s="911"/>
      <c r="G5" s="911"/>
      <c r="H5" s="911"/>
      <c r="I5" s="911"/>
      <c r="J5" s="911"/>
      <c r="K5" s="911"/>
      <c r="L5" s="911"/>
      <c r="M5" s="911"/>
      <c r="N5" s="911"/>
      <c r="O5" s="912"/>
      <c r="P5" s="912"/>
      <c r="Q5" s="912"/>
      <c r="R5" s="912"/>
    </row>
    <row r="6" spans="1:20" s="336" customFormat="1" ht="64.5" customHeight="1">
      <c r="C6" s="631" t="s">
        <v>58</v>
      </c>
      <c r="D6" s="631"/>
      <c r="E6" s="913" t="s">
        <v>183</v>
      </c>
      <c r="F6" s="913"/>
      <c r="G6" s="913"/>
      <c r="H6" s="913"/>
      <c r="I6" s="913"/>
      <c r="J6" s="913"/>
      <c r="K6" s="913"/>
      <c r="L6" s="913"/>
      <c r="M6" s="913"/>
      <c r="N6" s="913"/>
      <c r="O6" s="913"/>
      <c r="P6" s="913"/>
      <c r="Q6" s="913"/>
      <c r="R6" s="913"/>
      <c r="S6" s="184"/>
    </row>
    <row r="7" spans="1:20" s="336" customFormat="1" ht="12.75"/>
    <row r="8" spans="1:20" s="336" customFormat="1" ht="12.75">
      <c r="C8" s="341"/>
      <c r="D8" s="341"/>
      <c r="E8" s="342"/>
      <c r="R8" s="348"/>
    </row>
    <row r="9" spans="1:20" s="336" customFormat="1" ht="12.75">
      <c r="A9" s="936" t="s">
        <v>59</v>
      </c>
      <c r="B9" s="936"/>
      <c r="O9" s="340" t="s">
        <v>60</v>
      </c>
      <c r="P9" s="937">
        <f>T178</f>
        <v>2031.6919062160744</v>
      </c>
      <c r="Q9" s="938"/>
      <c r="R9" s="938"/>
      <c r="S9" s="343" t="s">
        <v>13</v>
      </c>
    </row>
    <row r="10" spans="1:20" s="336" customFormat="1">
      <c r="A10" s="631"/>
      <c r="B10" s="631"/>
      <c r="C10" s="393"/>
      <c r="D10" s="393"/>
      <c r="E10" s="939"/>
      <c r="F10" s="939"/>
      <c r="G10" s="939"/>
      <c r="N10" s="344"/>
      <c r="P10" s="345"/>
      <c r="Q10" s="346"/>
      <c r="R10" s="346"/>
      <c r="T10" s="343"/>
    </row>
    <row r="11" spans="1:20" s="336" customFormat="1" ht="12.75">
      <c r="A11" s="631" t="s">
        <v>61</v>
      </c>
      <c r="B11" s="631"/>
      <c r="C11" s="631"/>
      <c r="D11" s="940">
        <v>262768</v>
      </c>
      <c r="E11" s="941"/>
      <c r="F11" s="941"/>
      <c r="G11" s="42" t="s">
        <v>62</v>
      </c>
      <c r="H11" s="43"/>
      <c r="I11" s="43"/>
      <c r="J11" s="42"/>
      <c r="K11" s="42"/>
      <c r="L11" s="42"/>
      <c r="M11" s="44" t="s">
        <v>63</v>
      </c>
      <c r="N11" s="486">
        <f>1.02*1.05*1.129</f>
        <v>1.2091590000000001</v>
      </c>
      <c r="O11" s="487"/>
      <c r="P11" s="487"/>
      <c r="Q11" s="43"/>
      <c r="R11" s="45"/>
      <c r="S11" s="43"/>
    </row>
    <row r="12" spans="1:20" s="336" customFormat="1" ht="12.75">
      <c r="A12" s="631"/>
      <c r="B12" s="631"/>
      <c r="C12" s="631"/>
      <c r="D12" s="485"/>
      <c r="E12" s="484"/>
      <c r="F12" s="484"/>
      <c r="G12" s="42"/>
      <c r="H12" s="43"/>
      <c r="I12" s="43"/>
      <c r="J12" s="42"/>
      <c r="K12" s="42"/>
      <c r="L12" s="42"/>
      <c r="M12" s="43"/>
      <c r="N12" s="942"/>
      <c r="O12" s="943"/>
      <c r="P12" s="943"/>
      <c r="Q12" s="43"/>
      <c r="R12" s="45"/>
      <c r="S12" s="43"/>
    </row>
    <row r="13" spans="1:20" s="336" customFormat="1" ht="12.75">
      <c r="A13" s="631" t="s">
        <v>64</v>
      </c>
      <c r="B13" s="257"/>
      <c r="C13" s="257"/>
      <c r="D13" s="46"/>
      <c r="E13" s="46"/>
      <c r="F13" s="485"/>
      <c r="G13" s="394" t="s">
        <v>139</v>
      </c>
      <c r="H13" s="485"/>
      <c r="I13" s="48"/>
      <c r="J13" s="944">
        <v>2427.42</v>
      </c>
      <c r="K13" s="945"/>
      <c r="L13" s="945"/>
      <c r="M13" s="49"/>
      <c r="N13" s="47"/>
      <c r="O13" s="47"/>
      <c r="P13" s="47" t="s">
        <v>65</v>
      </c>
      <c r="Q13" s="944">
        <v>2956.69</v>
      </c>
      <c r="R13" s="945"/>
      <c r="S13" s="945"/>
      <c r="T13" s="347"/>
    </row>
    <row r="14" spans="1:20" s="336" customFormat="1" ht="13.5" thickBot="1">
      <c r="R14" s="348"/>
    </row>
    <row r="15" spans="1:20" s="349" customFormat="1" ht="18" customHeight="1" thickTop="1">
      <c r="A15" s="950" t="s">
        <v>66</v>
      </c>
      <c r="B15" s="952" t="s">
        <v>67</v>
      </c>
      <c r="C15" s="957" t="s">
        <v>68</v>
      </c>
      <c r="D15" s="1004" t="s">
        <v>69</v>
      </c>
      <c r="E15" s="1004" t="s">
        <v>70</v>
      </c>
      <c r="F15" s="930" t="s">
        <v>71</v>
      </c>
      <c r="G15" s="994"/>
      <c r="H15" s="994"/>
      <c r="I15" s="930" t="s">
        <v>72</v>
      </c>
      <c r="J15" s="999"/>
      <c r="K15" s="1000"/>
      <c r="L15" s="1016" t="s">
        <v>73</v>
      </c>
      <c r="M15" s="1017"/>
      <c r="N15" s="1017"/>
      <c r="O15" s="1017"/>
      <c r="P15" s="1017"/>
      <c r="Q15" s="1017"/>
      <c r="R15" s="930" t="s">
        <v>74</v>
      </c>
      <c r="S15" s="1004" t="s">
        <v>75</v>
      </c>
      <c r="T15" s="928" t="s">
        <v>76</v>
      </c>
    </row>
    <row r="16" spans="1:20" s="349" customFormat="1" ht="22.5" customHeight="1">
      <c r="A16" s="951"/>
      <c r="B16" s="953"/>
      <c r="C16" s="958"/>
      <c r="D16" s="1013"/>
      <c r="E16" s="1013"/>
      <c r="F16" s="995"/>
      <c r="G16" s="996"/>
      <c r="H16" s="996"/>
      <c r="I16" s="1001"/>
      <c r="J16" s="1002"/>
      <c r="K16" s="1003"/>
      <c r="L16" s="912" t="s">
        <v>77</v>
      </c>
      <c r="M16" s="972" t="s">
        <v>69</v>
      </c>
      <c r="N16" s="933" t="s">
        <v>78</v>
      </c>
      <c r="O16" s="933" t="s">
        <v>79</v>
      </c>
      <c r="P16" s="933" t="s">
        <v>80</v>
      </c>
      <c r="Q16" s="933" t="s">
        <v>117</v>
      </c>
      <c r="R16" s="931"/>
      <c r="S16" s="974"/>
      <c r="T16" s="929"/>
    </row>
    <row r="17" spans="1:20" s="349" customFormat="1" ht="22.5" customHeight="1">
      <c r="A17" s="951"/>
      <c r="B17" s="953"/>
      <c r="C17" s="958"/>
      <c r="D17" s="1013"/>
      <c r="E17" s="1013"/>
      <c r="F17" s="995"/>
      <c r="G17" s="996"/>
      <c r="H17" s="996"/>
      <c r="I17" s="1001"/>
      <c r="J17" s="1002"/>
      <c r="K17" s="1003"/>
      <c r="L17" s="1005"/>
      <c r="M17" s="973"/>
      <c r="N17" s="974"/>
      <c r="O17" s="974"/>
      <c r="P17" s="1018"/>
      <c r="Q17" s="934"/>
      <c r="R17" s="931"/>
      <c r="S17" s="974"/>
      <c r="T17" s="929"/>
    </row>
    <row r="18" spans="1:20" s="349" customFormat="1" ht="22.5" customHeight="1">
      <c r="A18" s="951"/>
      <c r="B18" s="953"/>
      <c r="C18" s="958"/>
      <c r="D18" s="1013"/>
      <c r="E18" s="1013"/>
      <c r="F18" s="995"/>
      <c r="G18" s="996"/>
      <c r="H18" s="996"/>
      <c r="I18" s="1001"/>
      <c r="J18" s="1002"/>
      <c r="K18" s="1003"/>
      <c r="L18" s="1005"/>
      <c r="M18" s="973"/>
      <c r="N18" s="974"/>
      <c r="O18" s="974"/>
      <c r="P18" s="1018"/>
      <c r="Q18" s="934"/>
      <c r="R18" s="931"/>
      <c r="S18" s="974"/>
      <c r="T18" s="929"/>
    </row>
    <row r="19" spans="1:20" s="349" customFormat="1" ht="22.5" customHeight="1">
      <c r="A19" s="951"/>
      <c r="B19" s="954"/>
      <c r="C19" s="958"/>
      <c r="D19" s="1014"/>
      <c r="E19" s="1013"/>
      <c r="F19" s="997"/>
      <c r="G19" s="998"/>
      <c r="H19" s="998"/>
      <c r="I19" s="1001"/>
      <c r="J19" s="1002"/>
      <c r="K19" s="1003"/>
      <c r="L19" s="1006"/>
      <c r="M19" s="973"/>
      <c r="N19" s="975"/>
      <c r="O19" s="975"/>
      <c r="P19" s="1019"/>
      <c r="Q19" s="935"/>
      <c r="R19" s="932"/>
      <c r="S19" s="975"/>
      <c r="T19" s="929"/>
    </row>
    <row r="20" spans="1:20" s="58" customFormat="1" ht="15.75" customHeight="1">
      <c r="A20" s="976" t="s">
        <v>81</v>
      </c>
      <c r="B20" s="977"/>
      <c r="C20" s="978"/>
      <c r="D20" s="977"/>
      <c r="E20" s="978"/>
      <c r="F20" s="977"/>
      <c r="G20" s="977"/>
      <c r="H20" s="977"/>
      <c r="I20" s="979"/>
      <c r="J20" s="977"/>
      <c r="K20" s="980"/>
      <c r="L20" s="977"/>
      <c r="M20" s="977"/>
      <c r="N20" s="977"/>
      <c r="O20" s="977"/>
      <c r="P20" s="977"/>
      <c r="Q20" s="977"/>
      <c r="R20" s="977"/>
      <c r="S20" s="977"/>
      <c r="T20" s="981"/>
    </row>
    <row r="21" spans="1:20" s="58" customFormat="1" ht="15.75" customHeight="1">
      <c r="A21" s="982"/>
      <c r="B21" s="983"/>
      <c r="C21" s="984"/>
      <c r="D21" s="983"/>
      <c r="E21" s="984"/>
      <c r="F21" s="983"/>
      <c r="G21" s="983"/>
      <c r="H21" s="983"/>
      <c r="I21" s="985"/>
      <c r="J21" s="983"/>
      <c r="K21" s="986"/>
      <c r="L21" s="983"/>
      <c r="M21" s="983"/>
      <c r="N21" s="983"/>
      <c r="O21" s="983"/>
      <c r="P21" s="983"/>
      <c r="Q21" s="983"/>
      <c r="R21" s="983"/>
      <c r="S21" s="983"/>
      <c r="T21" s="987"/>
    </row>
    <row r="22" spans="1:20" s="58" customFormat="1" ht="9" hidden="1" customHeight="1">
      <c r="A22" s="988"/>
      <c r="B22" s="989"/>
      <c r="C22" s="990"/>
      <c r="D22" s="989"/>
      <c r="E22" s="990"/>
      <c r="F22" s="989"/>
      <c r="G22" s="989"/>
      <c r="H22" s="989"/>
      <c r="I22" s="991"/>
      <c r="J22" s="989"/>
      <c r="K22" s="992"/>
      <c r="L22" s="989"/>
      <c r="M22" s="989"/>
      <c r="N22" s="989"/>
      <c r="O22" s="989"/>
      <c r="P22" s="989"/>
      <c r="Q22" s="989"/>
      <c r="R22" s="989"/>
      <c r="S22" s="989"/>
      <c r="T22" s="993"/>
    </row>
    <row r="23" spans="1:20" s="58" customFormat="1" ht="12.75" customHeight="1">
      <c r="A23" s="395">
        <v>1</v>
      </c>
      <c r="B23" s="389" t="s">
        <v>83</v>
      </c>
      <c r="C23" s="926" t="s">
        <v>214</v>
      </c>
      <c r="D23" s="396" t="s">
        <v>82</v>
      </c>
      <c r="E23" s="619">
        <v>31.3</v>
      </c>
      <c r="F23" s="397"/>
      <c r="G23" s="398">
        <f>23.3/100</f>
        <v>0.23300000000000001</v>
      </c>
      <c r="H23" s="397"/>
      <c r="I23" s="399"/>
      <c r="J23" s="398">
        <f>3/100</f>
        <v>0.03</v>
      </c>
      <c r="K23" s="400"/>
      <c r="L23" s="401"/>
      <c r="M23" s="402"/>
      <c r="N23" s="403"/>
      <c r="O23" s="403"/>
      <c r="P23" s="397"/>
      <c r="Q23" s="404"/>
      <c r="R23" s="405">
        <f>G24+J24</f>
        <v>0.65428956000000005</v>
      </c>
      <c r="S23" s="619">
        <f>R23+R24</f>
        <v>0.65428956000000005</v>
      </c>
      <c r="T23" s="620">
        <f>E23*S23</f>
        <v>20.479263228000001</v>
      </c>
    </row>
    <row r="24" spans="1:20" s="58" customFormat="1" ht="12.75" customHeight="1">
      <c r="A24" s="59"/>
      <c r="C24" s="927"/>
      <c r="D24" s="80"/>
      <c r="E24" s="630"/>
      <c r="F24" s="60"/>
      <c r="G24" s="398">
        <f>G23*$J$13/1000</f>
        <v>0.56558886000000008</v>
      </c>
      <c r="H24" s="60"/>
      <c r="I24" s="68"/>
      <c r="J24" s="398">
        <f>J23*$Q$13/1000</f>
        <v>8.8700699999999993E-2</v>
      </c>
      <c r="K24" s="61"/>
      <c r="L24" s="898"/>
      <c r="M24" s="406"/>
      <c r="N24" s="407"/>
      <c r="O24" s="408"/>
      <c r="P24" s="409"/>
      <c r="Q24" s="410"/>
      <c r="R24" s="630"/>
      <c r="S24" s="616"/>
      <c r="T24" s="618"/>
    </row>
    <row r="25" spans="1:20" s="58" customFormat="1" ht="8.25" customHeight="1">
      <c r="A25" s="59"/>
      <c r="C25" s="927"/>
      <c r="D25" s="80"/>
      <c r="E25" s="630"/>
      <c r="F25" s="60"/>
      <c r="G25" s="67"/>
      <c r="H25" s="60"/>
      <c r="I25" s="68"/>
      <c r="J25" s="67"/>
      <c r="K25" s="61"/>
      <c r="L25" s="899"/>
      <c r="M25" s="258"/>
      <c r="N25" s="259"/>
      <c r="O25" s="259"/>
      <c r="P25" s="260"/>
      <c r="Q25" s="261"/>
      <c r="R25" s="630"/>
      <c r="S25" s="630"/>
      <c r="T25" s="625"/>
    </row>
    <row r="26" spans="1:20" s="58" customFormat="1" ht="12.75" customHeight="1">
      <c r="A26" s="71"/>
      <c r="B26" s="72"/>
      <c r="C26" s="390"/>
      <c r="D26" s="73"/>
      <c r="E26" s="74"/>
      <c r="F26" s="75"/>
      <c r="G26" s="76"/>
      <c r="H26" s="75"/>
      <c r="I26" s="77"/>
      <c r="J26" s="76"/>
      <c r="K26" s="78"/>
      <c r="L26" s="264"/>
      <c r="M26" s="81"/>
      <c r="N26" s="82"/>
      <c r="O26" s="82"/>
      <c r="P26" s="60"/>
      <c r="Q26" s="83"/>
      <c r="R26" s="630"/>
      <c r="S26" s="630"/>
      <c r="T26" s="625"/>
    </row>
    <row r="27" spans="1:20" s="58" customFormat="1" ht="12.75" customHeight="1">
      <c r="A27" s="666">
        <f>A23+1</f>
        <v>2</v>
      </c>
      <c r="B27" s="638" t="s">
        <v>208</v>
      </c>
      <c r="C27" s="946" t="s">
        <v>184</v>
      </c>
      <c r="D27" s="667" t="s">
        <v>82</v>
      </c>
      <c r="E27" s="668">
        <v>31.3</v>
      </c>
      <c r="F27" s="639"/>
      <c r="G27" s="533">
        <f>12.8/100+1.65/100*3</f>
        <v>0.17749999999999999</v>
      </c>
      <c r="H27" s="639"/>
      <c r="I27" s="640"/>
      <c r="J27" s="533">
        <f>3.92/100+0.78/100*3</f>
        <v>6.2600000000000003E-2</v>
      </c>
      <c r="K27" s="669"/>
      <c r="L27" s="670"/>
      <c r="M27" s="671"/>
      <c r="N27" s="672"/>
      <c r="O27" s="672"/>
      <c r="P27" s="639"/>
      <c r="Q27" s="673"/>
      <c r="R27" s="674">
        <f>G28+J28</f>
        <v>0.61595584400000003</v>
      </c>
      <c r="S27" s="668">
        <f>R27+R28</f>
        <v>0.61595584400000003</v>
      </c>
      <c r="T27" s="675">
        <f>E27*S27</f>
        <v>19.2794179172</v>
      </c>
    </row>
    <row r="28" spans="1:20" s="58" customFormat="1" ht="12.75" customHeight="1">
      <c r="A28" s="59"/>
      <c r="B28" s="58" t="s">
        <v>209</v>
      </c>
      <c r="C28" s="927"/>
      <c r="D28" s="80"/>
      <c r="E28" s="630"/>
      <c r="F28" s="60"/>
      <c r="G28" s="533">
        <f>G27*$J$13/1000</f>
        <v>0.43086705000000003</v>
      </c>
      <c r="H28" s="60"/>
      <c r="I28" s="68"/>
      <c r="J28" s="533">
        <f>J27*$Q$13/1000</f>
        <v>0.185088794</v>
      </c>
      <c r="K28" s="61"/>
      <c r="L28" s="947"/>
      <c r="M28" s="676"/>
      <c r="N28" s="677"/>
      <c r="O28" s="678"/>
      <c r="P28" s="679"/>
      <c r="Q28" s="680"/>
      <c r="R28" s="630"/>
      <c r="S28" s="616"/>
      <c r="T28" s="618"/>
    </row>
    <row r="29" spans="1:20" s="58" customFormat="1" ht="6" customHeight="1">
      <c r="A29" s="59"/>
      <c r="C29" s="927"/>
      <c r="D29" s="80"/>
      <c r="E29" s="630"/>
      <c r="F29" s="60"/>
      <c r="G29" s="67"/>
      <c r="H29" s="60"/>
      <c r="I29" s="68"/>
      <c r="J29" s="67"/>
      <c r="K29" s="61"/>
      <c r="L29" s="899"/>
      <c r="M29" s="258"/>
      <c r="N29" s="259"/>
      <c r="O29" s="259"/>
      <c r="P29" s="260"/>
      <c r="Q29" s="261"/>
      <c r="R29" s="630"/>
      <c r="S29" s="630"/>
      <c r="T29" s="625"/>
    </row>
    <row r="30" spans="1:20" s="58" customFormat="1" ht="12.75" customHeight="1">
      <c r="A30" s="681"/>
      <c r="B30" s="72"/>
      <c r="C30" s="390"/>
      <c r="D30" s="73"/>
      <c r="E30" s="74"/>
      <c r="F30" s="75"/>
      <c r="G30" s="76"/>
      <c r="H30" s="75"/>
      <c r="I30" s="77"/>
      <c r="J30" s="76"/>
      <c r="K30" s="682"/>
      <c r="L30" s="263"/>
      <c r="M30" s="683"/>
      <c r="N30" s="684"/>
      <c r="O30" s="684"/>
      <c r="P30" s="75"/>
      <c r="Q30" s="685"/>
      <c r="R30" s="74"/>
      <c r="S30" s="74"/>
      <c r="T30" s="686"/>
    </row>
    <row r="31" spans="1:20" s="58" customFormat="1" ht="12.75" customHeight="1">
      <c r="A31" s="89">
        <f>A27+1</f>
        <v>3</v>
      </c>
      <c r="B31" s="319" t="s">
        <v>125</v>
      </c>
      <c r="C31" s="948" t="s">
        <v>185</v>
      </c>
      <c r="D31" s="320" t="s">
        <v>126</v>
      </c>
      <c r="E31" s="615">
        <v>61</v>
      </c>
      <c r="F31" s="50"/>
      <c r="G31" s="51">
        <v>0.47</v>
      </c>
      <c r="H31" s="50"/>
      <c r="I31" s="52"/>
      <c r="J31" s="265"/>
      <c r="K31" s="53"/>
      <c r="L31" s="262"/>
      <c r="M31" s="54"/>
      <c r="N31" s="55"/>
      <c r="O31" s="55"/>
      <c r="P31" s="50"/>
      <c r="Q31" s="56"/>
      <c r="R31" s="57">
        <f>G32+J32</f>
        <v>1.1408874</v>
      </c>
      <c r="S31" s="615">
        <f>R31+R32</f>
        <v>1.1408874</v>
      </c>
      <c r="T31" s="617">
        <f>E31*S31</f>
        <v>69.594131399999995</v>
      </c>
    </row>
    <row r="32" spans="1:20" s="58" customFormat="1" ht="12.75" customHeight="1">
      <c r="A32" s="59"/>
      <c r="C32" s="927"/>
      <c r="D32" s="80"/>
      <c r="E32" s="630"/>
      <c r="F32" s="60"/>
      <c r="G32" s="51">
        <f>G31*$J$13/1000</f>
        <v>1.1408874</v>
      </c>
      <c r="H32" s="60"/>
      <c r="I32" s="68"/>
      <c r="J32" s="51">
        <f>J31*$Q$13/1000</f>
        <v>0</v>
      </c>
      <c r="K32" s="61"/>
      <c r="L32" s="949"/>
      <c r="M32" s="62"/>
      <c r="N32" s="63"/>
      <c r="O32" s="64"/>
      <c r="P32" s="65"/>
      <c r="Q32" s="66"/>
      <c r="R32" s="630"/>
      <c r="S32" s="616"/>
      <c r="T32" s="618"/>
    </row>
    <row r="33" spans="1:20" s="58" customFormat="1" ht="12.75" customHeight="1">
      <c r="A33" s="59"/>
      <c r="C33" s="927"/>
      <c r="D33" s="80"/>
      <c r="E33" s="630"/>
      <c r="F33" s="60"/>
      <c r="G33" s="67"/>
      <c r="H33" s="60"/>
      <c r="I33" s="68"/>
      <c r="J33" s="67"/>
      <c r="K33" s="61"/>
      <c r="L33" s="899"/>
      <c r="M33" s="258"/>
      <c r="N33" s="259"/>
      <c r="O33" s="259"/>
      <c r="P33" s="260"/>
      <c r="Q33" s="261"/>
      <c r="R33" s="630"/>
      <c r="S33" s="630"/>
      <c r="T33" s="625"/>
    </row>
    <row r="34" spans="1:20" s="58" customFormat="1" ht="12.75" customHeight="1">
      <c r="A34" s="71"/>
      <c r="B34" s="72"/>
      <c r="C34" s="390"/>
      <c r="D34" s="73"/>
      <c r="E34" s="74"/>
      <c r="F34" s="75"/>
      <c r="G34" s="76"/>
      <c r="H34" s="75"/>
      <c r="I34" s="77"/>
      <c r="J34" s="76"/>
      <c r="K34" s="78"/>
      <c r="L34" s="264"/>
      <c r="M34" s="81"/>
      <c r="N34" s="82"/>
      <c r="O34" s="82"/>
      <c r="P34" s="60"/>
      <c r="Q34" s="83"/>
      <c r="R34" s="630"/>
      <c r="S34" s="630"/>
      <c r="T34" s="625"/>
    </row>
    <row r="35" spans="1:20" s="58" customFormat="1" ht="12.75" customHeight="1">
      <c r="A35" s="89">
        <f>A31+1</f>
        <v>4</v>
      </c>
      <c r="B35" s="319" t="s">
        <v>125</v>
      </c>
      <c r="C35" s="948" t="s">
        <v>186</v>
      </c>
      <c r="D35" s="320" t="s">
        <v>126</v>
      </c>
      <c r="E35" s="615">
        <v>39.6</v>
      </c>
      <c r="F35" s="50"/>
      <c r="G35" s="51">
        <v>0.47</v>
      </c>
      <c r="H35" s="50"/>
      <c r="I35" s="52"/>
      <c r="J35" s="265"/>
      <c r="K35" s="53"/>
      <c r="L35" s="262"/>
      <c r="M35" s="54"/>
      <c r="N35" s="55"/>
      <c r="O35" s="55"/>
      <c r="P35" s="50"/>
      <c r="Q35" s="56"/>
      <c r="R35" s="57">
        <f>G36+J36</f>
        <v>1.1408874</v>
      </c>
      <c r="S35" s="615">
        <f>R35+R36</f>
        <v>1.1408874</v>
      </c>
      <c r="T35" s="617">
        <f>E35*S35</f>
        <v>45.179141040000005</v>
      </c>
    </row>
    <row r="36" spans="1:20" s="58" customFormat="1" ht="12.75" customHeight="1">
      <c r="A36" s="59"/>
      <c r="C36" s="927"/>
      <c r="D36" s="80"/>
      <c r="E36" s="630"/>
      <c r="F36" s="60"/>
      <c r="G36" s="51">
        <f>G35*$J$13/1000</f>
        <v>1.1408874</v>
      </c>
      <c r="H36" s="60"/>
      <c r="I36" s="68"/>
      <c r="J36" s="51">
        <f>J35*$Q$13/1000</f>
        <v>0</v>
      </c>
      <c r="K36" s="61"/>
      <c r="L36" s="949"/>
      <c r="M36" s="62"/>
      <c r="N36" s="63"/>
      <c r="O36" s="64"/>
      <c r="P36" s="65"/>
      <c r="Q36" s="66"/>
      <c r="R36" s="630"/>
      <c r="S36" s="616"/>
      <c r="T36" s="618"/>
    </row>
    <row r="37" spans="1:20" s="58" customFormat="1" ht="12.75" customHeight="1">
      <c r="A37" s="59"/>
      <c r="C37" s="927"/>
      <c r="D37" s="80"/>
      <c r="E37" s="630"/>
      <c r="F37" s="60"/>
      <c r="G37" s="67"/>
      <c r="H37" s="60"/>
      <c r="I37" s="68"/>
      <c r="J37" s="67"/>
      <c r="K37" s="61"/>
      <c r="L37" s="899"/>
      <c r="M37" s="258"/>
      <c r="N37" s="259"/>
      <c r="O37" s="259"/>
      <c r="P37" s="260"/>
      <c r="Q37" s="261"/>
      <c r="R37" s="630"/>
      <c r="S37" s="630"/>
      <c r="T37" s="625"/>
    </row>
    <row r="38" spans="1:20" s="58" customFormat="1" ht="12.75" customHeight="1">
      <c r="A38" s="71"/>
      <c r="B38" s="72"/>
      <c r="C38" s="390"/>
      <c r="D38" s="73"/>
      <c r="E38" s="74"/>
      <c r="F38" s="75"/>
      <c r="G38" s="76"/>
      <c r="H38" s="75"/>
      <c r="I38" s="77"/>
      <c r="J38" s="76"/>
      <c r="K38" s="78"/>
      <c r="L38" s="264"/>
      <c r="M38" s="81"/>
      <c r="N38" s="82"/>
      <c r="O38" s="82"/>
      <c r="P38" s="60"/>
      <c r="Q38" s="83"/>
      <c r="R38" s="630"/>
      <c r="S38" s="630"/>
      <c r="T38" s="625"/>
    </row>
    <row r="39" spans="1:20" s="58" customFormat="1" ht="12.75" customHeight="1">
      <c r="A39" s="395">
        <f>A35+1</f>
        <v>5</v>
      </c>
      <c r="B39" s="389" t="s">
        <v>138</v>
      </c>
      <c r="C39" s="926" t="s">
        <v>149</v>
      </c>
      <c r="D39" s="396" t="s">
        <v>82</v>
      </c>
      <c r="E39" s="619">
        <v>4.9000000000000004</v>
      </c>
      <c r="F39" s="397"/>
      <c r="G39" s="398">
        <f>80.5/100</f>
        <v>0.80500000000000005</v>
      </c>
      <c r="H39" s="397"/>
      <c r="I39" s="399"/>
      <c r="J39" s="398">
        <f>9.8/100</f>
        <v>9.8000000000000004E-2</v>
      </c>
      <c r="K39" s="400"/>
      <c r="L39" s="401"/>
      <c r="M39" s="402"/>
      <c r="N39" s="403"/>
      <c r="O39" s="403"/>
      <c r="P39" s="397"/>
      <c r="Q39" s="404"/>
      <c r="R39" s="405">
        <f>G40+J40</f>
        <v>2.2438287200000002</v>
      </c>
      <c r="S39" s="619">
        <f>R39+R40</f>
        <v>2.2438287200000002</v>
      </c>
      <c r="T39" s="620">
        <f>E39*S39</f>
        <v>10.994760728000001</v>
      </c>
    </row>
    <row r="40" spans="1:20" s="58" customFormat="1" ht="12.75" customHeight="1">
      <c r="A40" s="59"/>
      <c r="C40" s="927"/>
      <c r="D40" s="80"/>
      <c r="E40" s="630"/>
      <c r="F40" s="60"/>
      <c r="G40" s="398">
        <f>G39*$J$13/1000</f>
        <v>1.9540731</v>
      </c>
      <c r="H40" s="60"/>
      <c r="I40" s="68"/>
      <c r="J40" s="398">
        <f>J39*$Q$13/1000</f>
        <v>0.28975562000000005</v>
      </c>
      <c r="K40" s="61"/>
      <c r="L40" s="898"/>
      <c r="M40" s="406"/>
      <c r="N40" s="407"/>
      <c r="O40" s="408"/>
      <c r="P40" s="409"/>
      <c r="Q40" s="410"/>
      <c r="R40" s="630"/>
      <c r="S40" s="616"/>
      <c r="T40" s="618"/>
    </row>
    <row r="41" spans="1:20" s="58" customFormat="1" ht="12.75" customHeight="1">
      <c r="A41" s="59"/>
      <c r="C41" s="927"/>
      <c r="D41" s="80"/>
      <c r="E41" s="630"/>
      <c r="F41" s="60"/>
      <c r="G41" s="67"/>
      <c r="H41" s="60"/>
      <c r="I41" s="68"/>
      <c r="J41" s="67"/>
      <c r="K41" s="61"/>
      <c r="L41" s="899"/>
      <c r="M41" s="258"/>
      <c r="N41" s="259"/>
      <c r="O41" s="259"/>
      <c r="P41" s="260"/>
      <c r="Q41" s="261"/>
      <c r="R41" s="630"/>
      <c r="S41" s="630"/>
      <c r="T41" s="625"/>
    </row>
    <row r="42" spans="1:20" s="58" customFormat="1" ht="12.75" customHeight="1">
      <c r="A42" s="71"/>
      <c r="B42" s="72"/>
      <c r="C42" s="390"/>
      <c r="D42" s="73"/>
      <c r="E42" s="74"/>
      <c r="F42" s="75"/>
      <c r="G42" s="76"/>
      <c r="H42" s="75"/>
      <c r="I42" s="77"/>
      <c r="J42" s="76"/>
      <c r="K42" s="78"/>
      <c r="L42" s="264"/>
      <c r="M42" s="81"/>
      <c r="N42" s="82"/>
      <c r="O42" s="82"/>
      <c r="P42" s="60"/>
      <c r="Q42" s="83"/>
      <c r="R42" s="630"/>
      <c r="S42" s="630"/>
      <c r="T42" s="625"/>
    </row>
    <row r="43" spans="1:20" s="58" customFormat="1" ht="12.75" customHeight="1">
      <c r="A43" s="395">
        <f>A39+1</f>
        <v>6</v>
      </c>
      <c r="B43" s="389" t="s">
        <v>137</v>
      </c>
      <c r="C43" s="926" t="s">
        <v>148</v>
      </c>
      <c r="D43" s="396" t="s">
        <v>82</v>
      </c>
      <c r="E43" s="619">
        <v>2.38</v>
      </c>
      <c r="F43" s="397"/>
      <c r="G43" s="398">
        <f>45.7/100</f>
        <v>0.45700000000000002</v>
      </c>
      <c r="H43" s="397"/>
      <c r="I43" s="399"/>
      <c r="J43" s="398">
        <f>9.8/100</f>
        <v>9.8000000000000004E-2</v>
      </c>
      <c r="K43" s="400"/>
      <c r="L43" s="401"/>
      <c r="M43" s="402"/>
      <c r="N43" s="403"/>
      <c r="O43" s="403"/>
      <c r="P43" s="397"/>
      <c r="Q43" s="404"/>
      <c r="R43" s="405">
        <f>G44+J44</f>
        <v>1.39908656</v>
      </c>
      <c r="S43" s="619">
        <f>R43+R44</f>
        <v>1.39908656</v>
      </c>
      <c r="T43" s="620">
        <f>E43*S43</f>
        <v>3.3298260127999999</v>
      </c>
    </row>
    <row r="44" spans="1:20" s="58" customFormat="1" ht="12.75" customHeight="1">
      <c r="A44" s="59"/>
      <c r="C44" s="927"/>
      <c r="D44" s="80"/>
      <c r="E44" s="630"/>
      <c r="F44" s="60"/>
      <c r="G44" s="398">
        <f>G43*$J$13/1000</f>
        <v>1.10933094</v>
      </c>
      <c r="H44" s="60"/>
      <c r="I44" s="68"/>
      <c r="J44" s="398">
        <f>J43*$Q$13/1000</f>
        <v>0.28975562000000005</v>
      </c>
      <c r="K44" s="61"/>
      <c r="L44" s="898"/>
      <c r="M44" s="406"/>
      <c r="N44" s="407"/>
      <c r="O44" s="408"/>
      <c r="P44" s="409"/>
      <c r="Q44" s="410"/>
      <c r="R44" s="630"/>
      <c r="S44" s="616"/>
      <c r="T44" s="618"/>
    </row>
    <row r="45" spans="1:20" s="58" customFormat="1" ht="12.75" customHeight="1">
      <c r="A45" s="59"/>
      <c r="C45" s="927"/>
      <c r="D45" s="80"/>
      <c r="E45" s="630"/>
      <c r="F45" s="60"/>
      <c r="G45" s="67"/>
      <c r="H45" s="60"/>
      <c r="I45" s="68"/>
      <c r="J45" s="67"/>
      <c r="K45" s="61"/>
      <c r="L45" s="899"/>
      <c r="M45" s="258"/>
      <c r="N45" s="259"/>
      <c r="O45" s="259"/>
      <c r="P45" s="260"/>
      <c r="Q45" s="261"/>
      <c r="R45" s="630"/>
      <c r="S45" s="630"/>
      <c r="T45" s="625"/>
    </row>
    <row r="46" spans="1:20" s="58" customFormat="1" ht="12.75" customHeight="1">
      <c r="A46" s="71"/>
      <c r="B46" s="72"/>
      <c r="C46" s="390"/>
      <c r="D46" s="73"/>
      <c r="E46" s="74"/>
      <c r="F46" s="75"/>
      <c r="G46" s="76"/>
      <c r="H46" s="75"/>
      <c r="I46" s="77"/>
      <c r="J46" s="76"/>
      <c r="K46" s="78"/>
      <c r="L46" s="264"/>
      <c r="M46" s="81"/>
      <c r="N46" s="82"/>
      <c r="O46" s="82"/>
      <c r="P46" s="60"/>
      <c r="Q46" s="83"/>
      <c r="R46" s="630"/>
      <c r="S46" s="630"/>
      <c r="T46" s="625"/>
    </row>
    <row r="47" spans="1:20" s="270" customFormat="1" ht="17.25" customHeight="1">
      <c r="A47" s="548">
        <f>A43+1</f>
        <v>7</v>
      </c>
      <c r="B47" s="955" t="s">
        <v>84</v>
      </c>
      <c r="C47" s="926" t="s">
        <v>173</v>
      </c>
      <c r="D47" s="549" t="s">
        <v>85</v>
      </c>
      <c r="E47" s="416">
        <v>9.1999999999999993</v>
      </c>
      <c r="F47" s="411"/>
      <c r="G47" s="412">
        <v>0.4</v>
      </c>
      <c r="H47" s="411"/>
      <c r="I47" s="413"/>
      <c r="J47" s="412">
        <v>0.75</v>
      </c>
      <c r="K47" s="414"/>
      <c r="L47" s="266"/>
      <c r="M47" s="360"/>
      <c r="N47" s="267"/>
      <c r="O47" s="267"/>
      <c r="P47" s="268"/>
      <c r="Q47" s="269"/>
      <c r="R47" s="415">
        <f>G48+J48</f>
        <v>3.1884855000000001</v>
      </c>
      <c r="S47" s="416">
        <f>R47+R48</f>
        <v>3.1884855000000001</v>
      </c>
      <c r="T47" s="417">
        <f>E47*S47</f>
        <v>29.3340666</v>
      </c>
    </row>
    <row r="48" spans="1:20" s="270" customFormat="1" ht="45.75" customHeight="1">
      <c r="A48" s="550"/>
      <c r="B48" s="956"/>
      <c r="C48" s="959"/>
      <c r="D48" s="551"/>
      <c r="E48" s="552"/>
      <c r="F48" s="357"/>
      <c r="G48" s="418">
        <f>G47*$J$13/1000</f>
        <v>0.97096800000000005</v>
      </c>
      <c r="H48" s="241"/>
      <c r="I48" s="272"/>
      <c r="J48" s="418">
        <f>J47*$Q$13/1000</f>
        <v>2.2175175</v>
      </c>
      <c r="K48" s="273"/>
      <c r="L48" s="326"/>
      <c r="M48" s="327"/>
      <c r="N48" s="328"/>
      <c r="O48" s="328"/>
      <c r="P48" s="357"/>
      <c r="Q48" s="358"/>
      <c r="R48" s="419"/>
      <c r="S48" s="483"/>
      <c r="T48" s="361"/>
    </row>
    <row r="49" spans="1:20" s="270" customFormat="1" ht="12" customHeight="1">
      <c r="A49" s="420"/>
      <c r="B49" s="421"/>
      <c r="C49" s="422"/>
      <c r="D49" s="488"/>
      <c r="E49" s="423"/>
      <c r="F49" s="275"/>
      <c r="G49" s="276"/>
      <c r="H49" s="275"/>
      <c r="I49" s="277"/>
      <c r="J49" s="276"/>
      <c r="K49" s="278"/>
      <c r="L49" s="279"/>
      <c r="M49" s="359"/>
      <c r="N49" s="280"/>
      <c r="O49" s="280"/>
      <c r="P49" s="275"/>
      <c r="Q49" s="276"/>
      <c r="R49" s="424"/>
      <c r="S49" s="274"/>
      <c r="T49" s="425"/>
    </row>
    <row r="50" spans="1:20" s="58" customFormat="1" ht="12.75" customHeight="1" thickBot="1">
      <c r="A50" s="8"/>
      <c r="B50" s="9"/>
      <c r="C50" s="10" t="s">
        <v>86</v>
      </c>
      <c r="D50" s="11"/>
      <c r="E50" s="12"/>
      <c r="F50" s="13"/>
      <c r="G50" s="14"/>
      <c r="H50" s="13"/>
      <c r="I50" s="15"/>
      <c r="J50" s="14"/>
      <c r="K50" s="16"/>
      <c r="L50" s="17"/>
      <c r="M50" s="18"/>
      <c r="N50" s="19"/>
      <c r="O50" s="19"/>
      <c r="P50" s="13"/>
      <c r="Q50" s="14"/>
      <c r="R50" s="20"/>
      <c r="S50" s="20"/>
      <c r="T50" s="21">
        <f>SUM(T23:T49)</f>
        <v>198.19060692599999</v>
      </c>
    </row>
    <row r="51" spans="1:20" ht="12" customHeight="1" thickTop="1">
      <c r="A51" s="914" t="s">
        <v>147</v>
      </c>
      <c r="B51" s="915"/>
      <c r="C51" s="916"/>
      <c r="D51" s="915"/>
      <c r="E51" s="916"/>
      <c r="F51" s="915"/>
      <c r="G51" s="915"/>
      <c r="H51" s="915"/>
      <c r="I51" s="917"/>
      <c r="J51" s="915"/>
      <c r="K51" s="918"/>
      <c r="L51" s="915"/>
      <c r="M51" s="915"/>
      <c r="N51" s="915"/>
      <c r="O51" s="915"/>
      <c r="P51" s="915"/>
      <c r="Q51" s="915"/>
      <c r="R51" s="915"/>
      <c r="S51" s="915"/>
      <c r="T51" s="919"/>
    </row>
    <row r="52" spans="1:20" ht="12.75" customHeight="1">
      <c r="A52" s="920"/>
      <c r="B52" s="921"/>
      <c r="C52" s="922"/>
      <c r="D52" s="921"/>
      <c r="E52" s="922"/>
      <c r="F52" s="921"/>
      <c r="G52" s="921"/>
      <c r="H52" s="921"/>
      <c r="I52" s="923"/>
      <c r="J52" s="921"/>
      <c r="K52" s="924"/>
      <c r="L52" s="921"/>
      <c r="M52" s="921"/>
      <c r="N52" s="921"/>
      <c r="O52" s="921"/>
      <c r="P52" s="921"/>
      <c r="Q52" s="921"/>
      <c r="R52" s="921"/>
      <c r="S52" s="921"/>
      <c r="T52" s="925"/>
    </row>
    <row r="53" spans="1:20" ht="12.75" customHeight="1">
      <c r="A53" s="920"/>
      <c r="B53" s="921"/>
      <c r="C53" s="922"/>
      <c r="D53" s="921"/>
      <c r="E53" s="922"/>
      <c r="F53" s="921"/>
      <c r="G53" s="921"/>
      <c r="H53" s="921"/>
      <c r="I53" s="923"/>
      <c r="J53" s="921"/>
      <c r="K53" s="924"/>
      <c r="L53" s="921"/>
      <c r="M53" s="921"/>
      <c r="N53" s="921"/>
      <c r="O53" s="921"/>
      <c r="P53" s="921"/>
      <c r="Q53" s="921"/>
      <c r="R53" s="921"/>
      <c r="S53" s="921"/>
      <c r="T53" s="925"/>
    </row>
    <row r="54" spans="1:20" ht="12.75" customHeight="1">
      <c r="A54" s="553">
        <f>A47+1</f>
        <v>8</v>
      </c>
      <c r="B54" s="607" t="s">
        <v>182</v>
      </c>
      <c r="C54" s="1034" t="s">
        <v>179</v>
      </c>
      <c r="D54" s="687" t="s">
        <v>92</v>
      </c>
      <c r="E54" s="624">
        <v>0.94</v>
      </c>
      <c r="F54" s="281"/>
      <c r="G54" s="496">
        <v>1.87</v>
      </c>
      <c r="H54" s="493"/>
      <c r="I54" s="507"/>
      <c r="J54" s="496">
        <v>0.92</v>
      </c>
      <c r="K54" s="282"/>
      <c r="L54" s="4"/>
      <c r="M54" s="283"/>
      <c r="N54" s="284"/>
      <c r="O54" s="285"/>
      <c r="P54" s="281"/>
      <c r="Q54" s="286"/>
      <c r="R54" s="287">
        <f>G55+J55</f>
        <v>7.2594302000000006</v>
      </c>
      <c r="S54" s="1015">
        <f>R54+R55</f>
        <v>26.630157380000004</v>
      </c>
      <c r="T54" s="1035">
        <f>E54*S54</f>
        <v>25.032347937200001</v>
      </c>
    </row>
    <row r="55" spans="1:20" ht="17.25" customHeight="1">
      <c r="A55" s="554"/>
      <c r="B55" s="555"/>
      <c r="C55" s="1027"/>
      <c r="E55" s="622"/>
      <c r="G55" s="271">
        <f>G54*$J$13/1000</f>
        <v>4.5392754000000002</v>
      </c>
      <c r="I55" s="272"/>
      <c r="J55" s="271">
        <f>J54*$Q$13/1000</f>
        <v>2.7201548000000004</v>
      </c>
      <c r="K55" s="288"/>
      <c r="L55" s="5" t="s">
        <v>134</v>
      </c>
      <c r="M55" s="306" t="s">
        <v>113</v>
      </c>
      <c r="N55" s="307">
        <v>94</v>
      </c>
      <c r="O55" s="307">
        <f>E54*N55</f>
        <v>88.36</v>
      </c>
      <c r="P55" s="289">
        <v>0.14000000000000001</v>
      </c>
      <c r="Q55" s="290">
        <f>N55*P55*$N$11</f>
        <v>15.912532440000003</v>
      </c>
      <c r="R55" s="1015">
        <f>SUM(Q55:Q56)</f>
        <v>19.370727180000003</v>
      </c>
      <c r="S55" s="1028"/>
      <c r="T55" s="1029"/>
    </row>
    <row r="56" spans="1:20" ht="12.75" customHeight="1">
      <c r="A56" s="554"/>
      <c r="C56" s="1027"/>
      <c r="E56" s="622"/>
      <c r="I56" s="272"/>
      <c r="K56" s="288"/>
      <c r="L56" s="7" t="s">
        <v>91</v>
      </c>
      <c r="M56" s="292" t="s">
        <v>92</v>
      </c>
      <c r="N56" s="293">
        <v>0.11</v>
      </c>
      <c r="O56" s="293">
        <f>E54*N56</f>
        <v>0.10339999999999999</v>
      </c>
      <c r="P56" s="294">
        <v>26</v>
      </c>
      <c r="Q56" s="295">
        <f>N56*P56*$N$11</f>
        <v>3.4581947400000002</v>
      </c>
      <c r="R56" s="900"/>
      <c r="S56" s="1028"/>
      <c r="T56" s="1029"/>
    </row>
    <row r="57" spans="1:20" ht="14.25" customHeight="1">
      <c r="A57" s="556"/>
      <c r="B57" s="557"/>
      <c r="C57" s="558"/>
      <c r="D57" s="559"/>
      <c r="E57" s="296"/>
      <c r="F57" s="297"/>
      <c r="G57" s="298"/>
      <c r="H57" s="297"/>
      <c r="I57" s="299"/>
      <c r="J57" s="298"/>
      <c r="K57" s="300"/>
      <c r="L57" s="313"/>
      <c r="Q57" s="314"/>
      <c r="R57" s="622"/>
      <c r="S57" s="622"/>
      <c r="T57" s="315"/>
    </row>
    <row r="58" spans="1:20" ht="12.75" customHeight="1">
      <c r="A58" s="560">
        <f>A54+1</f>
        <v>9</v>
      </c>
      <c r="B58" s="555" t="s">
        <v>127</v>
      </c>
      <c r="C58" s="1022" t="s">
        <v>150</v>
      </c>
      <c r="D58" s="243" t="s">
        <v>85</v>
      </c>
      <c r="E58" s="561">
        <f>E61</f>
        <v>2.1000000000000001E-2</v>
      </c>
      <c r="G58" s="160">
        <v>27.8</v>
      </c>
      <c r="I58" s="272"/>
      <c r="J58" s="160">
        <v>1.38</v>
      </c>
      <c r="K58" s="288"/>
      <c r="L58" s="489"/>
      <c r="M58" s="490"/>
      <c r="N58" s="491"/>
      <c r="O58" s="492"/>
      <c r="P58" s="493"/>
      <c r="Q58" s="494"/>
      <c r="R58" s="495">
        <f>G59+J59</f>
        <v>71.562508199999996</v>
      </c>
      <c r="S58" s="905">
        <f>R58+R59</f>
        <v>71.562508199999996</v>
      </c>
      <c r="T58" s="906">
        <f>E58*S58</f>
        <v>1.5028126721999999</v>
      </c>
    </row>
    <row r="59" spans="1:20" ht="12.75" customHeight="1">
      <c r="A59" s="554"/>
      <c r="B59" s="555" t="s">
        <v>128</v>
      </c>
      <c r="C59" s="1023"/>
      <c r="E59" s="561"/>
      <c r="G59" s="496">
        <f>G58*$J$13/1000</f>
        <v>67.482275999999999</v>
      </c>
      <c r="I59" s="272"/>
      <c r="J59" s="496">
        <f>J58*$Q$13/1000</f>
        <v>4.0802322000000002</v>
      </c>
      <c r="K59" s="288"/>
      <c r="L59" s="497"/>
      <c r="M59" s="498"/>
      <c r="N59" s="499"/>
      <c r="O59" s="499"/>
      <c r="P59" s="500"/>
      <c r="Q59" s="501"/>
      <c r="R59" s="622">
        <f>SUM(Q59:Q59)</f>
        <v>0</v>
      </c>
      <c r="S59" s="900"/>
      <c r="T59" s="901"/>
    </row>
    <row r="60" spans="1:20" ht="12.75" customHeight="1">
      <c r="A60" s="556"/>
      <c r="B60" s="557"/>
      <c r="C60" s="558"/>
      <c r="D60" s="559"/>
      <c r="E60" s="562"/>
      <c r="F60" s="297"/>
      <c r="G60" s="298"/>
      <c r="H60" s="297"/>
      <c r="I60" s="299"/>
      <c r="J60" s="298"/>
      <c r="K60" s="300"/>
      <c r="L60" s="313"/>
      <c r="Q60" s="314"/>
      <c r="R60" s="622"/>
      <c r="S60" s="622"/>
      <c r="T60" s="315"/>
    </row>
    <row r="61" spans="1:20" ht="12.75" customHeight="1">
      <c r="A61" s="560">
        <f>A58+1</f>
        <v>10</v>
      </c>
      <c r="B61" s="555" t="s">
        <v>132</v>
      </c>
      <c r="C61" s="1022" t="s">
        <v>133</v>
      </c>
      <c r="D61" s="243" t="s">
        <v>85</v>
      </c>
      <c r="E61" s="563">
        <v>2.1000000000000001E-2</v>
      </c>
      <c r="G61" s="160">
        <v>0</v>
      </c>
      <c r="I61" s="272"/>
      <c r="J61" s="160">
        <v>0</v>
      </c>
      <c r="K61" s="288"/>
      <c r="L61" s="489"/>
      <c r="M61" s="490"/>
      <c r="N61" s="491"/>
      <c r="O61" s="492"/>
      <c r="P61" s="493"/>
      <c r="Q61" s="494"/>
      <c r="R61" s="495">
        <f>G62+J62</f>
        <v>0</v>
      </c>
      <c r="S61" s="905">
        <f>R61+R62</f>
        <v>272.06077500000004</v>
      </c>
      <c r="T61" s="906">
        <f>E61*S61</f>
        <v>5.713276275000001</v>
      </c>
    </row>
    <row r="62" spans="1:20" ht="12.75" customHeight="1">
      <c r="A62" s="554"/>
      <c r="C62" s="1023"/>
      <c r="E62" s="622"/>
      <c r="G62" s="496">
        <f>G61*$J$13/1000</f>
        <v>0</v>
      </c>
      <c r="I62" s="272"/>
      <c r="J62" s="496">
        <f>J61*$Q$13/1000</f>
        <v>0</v>
      </c>
      <c r="K62" s="288"/>
      <c r="L62" s="497" t="s">
        <v>133</v>
      </c>
      <c r="M62" s="498" t="s">
        <v>85</v>
      </c>
      <c r="N62" s="499">
        <v>1</v>
      </c>
      <c r="O62" s="499">
        <f>E61*N62</f>
        <v>2.1000000000000001E-2</v>
      </c>
      <c r="P62" s="500">
        <v>225</v>
      </c>
      <c r="Q62" s="501">
        <f>N62*P62*$N$11</f>
        <v>272.06077500000004</v>
      </c>
      <c r="R62" s="622">
        <f>SUM(Q62:Q62)</f>
        <v>272.06077500000004</v>
      </c>
      <c r="S62" s="900"/>
      <c r="T62" s="901"/>
    </row>
    <row r="63" spans="1:20" ht="6.75" customHeight="1">
      <c r="A63" s="556"/>
      <c r="B63" s="557"/>
      <c r="C63" s="558"/>
      <c r="D63" s="559"/>
      <c r="E63" s="296"/>
      <c r="F63" s="297"/>
      <c r="G63" s="298"/>
      <c r="H63" s="297"/>
      <c r="I63" s="299"/>
      <c r="J63" s="298"/>
      <c r="K63" s="300"/>
      <c r="L63" s="313"/>
      <c r="Q63" s="314"/>
      <c r="R63" s="622"/>
      <c r="S63" s="622"/>
      <c r="T63" s="315"/>
    </row>
    <row r="64" spans="1:20" ht="12.75" customHeight="1">
      <c r="A64" s="560">
        <f>A61+1</f>
        <v>11</v>
      </c>
      <c r="B64" s="564" t="s">
        <v>151</v>
      </c>
      <c r="C64" s="1022" t="s">
        <v>152</v>
      </c>
      <c r="D64" s="243" t="s">
        <v>92</v>
      </c>
      <c r="E64" s="622">
        <v>0.3</v>
      </c>
      <c r="G64" s="160">
        <v>0.65</v>
      </c>
      <c r="I64" s="272"/>
      <c r="J64" s="160">
        <v>0.3</v>
      </c>
      <c r="K64" s="288"/>
      <c r="L64" s="489"/>
      <c r="M64" s="490"/>
      <c r="N64" s="491"/>
      <c r="O64" s="492"/>
      <c r="P64" s="493"/>
      <c r="Q64" s="494"/>
      <c r="R64" s="495">
        <f>G65+J65</f>
        <v>2.4648300000000001</v>
      </c>
      <c r="S64" s="905">
        <f>R64+R65</f>
        <v>36.00684020205</v>
      </c>
      <c r="T64" s="906">
        <f>E64*S64</f>
        <v>10.802052060614999</v>
      </c>
    </row>
    <row r="65" spans="1:20" ht="12.75" customHeight="1">
      <c r="A65" s="554"/>
      <c r="B65" s="565"/>
      <c r="C65" s="1023"/>
      <c r="E65" s="622"/>
      <c r="G65" s="496">
        <f>G64*$J$13/1000</f>
        <v>1.5778230000000002</v>
      </c>
      <c r="I65" s="272"/>
      <c r="J65" s="496">
        <f>J64*$Q$13/1000</f>
        <v>0.88700699999999999</v>
      </c>
      <c r="K65" s="288"/>
      <c r="L65" s="502"/>
      <c r="M65" s="503"/>
      <c r="N65" s="504"/>
      <c r="O65" s="504"/>
      <c r="P65" s="505"/>
      <c r="Q65" s="506">
        <f>N65*P65*$N$11</f>
        <v>0</v>
      </c>
      <c r="R65" s="905">
        <f>SUM(Q65:Q68)</f>
        <v>33.542010202050001</v>
      </c>
      <c r="S65" s="900"/>
      <c r="T65" s="901"/>
    </row>
    <row r="66" spans="1:20" ht="12.75" customHeight="1">
      <c r="A66" s="554"/>
      <c r="B66" s="555"/>
      <c r="C66" s="1023"/>
      <c r="E66" s="622"/>
      <c r="I66" s="272"/>
      <c r="K66" s="288"/>
      <c r="L66" s="6" t="s">
        <v>153</v>
      </c>
      <c r="M66" s="351" t="s">
        <v>92</v>
      </c>
      <c r="N66" s="352">
        <v>1.0149999999999999</v>
      </c>
      <c r="O66" s="352">
        <f>E64*N66</f>
        <v>0.30449999999999994</v>
      </c>
      <c r="P66" s="353">
        <v>27.33</v>
      </c>
      <c r="Q66" s="354">
        <f>N66*P66*$N$11</f>
        <v>33.542010202050001</v>
      </c>
      <c r="R66" s="900"/>
      <c r="S66" s="900"/>
      <c r="T66" s="901"/>
    </row>
    <row r="67" spans="1:20" ht="12.75" customHeight="1">
      <c r="A67" s="554"/>
      <c r="C67" s="1023"/>
      <c r="E67" s="622"/>
      <c r="I67" s="272"/>
      <c r="K67" s="288"/>
      <c r="L67" s="6"/>
      <c r="M67" s="351"/>
      <c r="N67" s="352"/>
      <c r="O67" s="352"/>
      <c r="P67" s="353"/>
      <c r="Q67" s="354">
        <f>N67*P67*$N$11</f>
        <v>0</v>
      </c>
      <c r="R67" s="900"/>
      <c r="S67" s="900"/>
      <c r="T67" s="901"/>
    </row>
    <row r="68" spans="1:20" ht="12.75" customHeight="1">
      <c r="A68" s="554"/>
      <c r="C68" s="1023"/>
      <c r="E68" s="622"/>
      <c r="I68" s="272"/>
      <c r="K68" s="288"/>
      <c r="L68" s="7"/>
      <c r="M68" s="292"/>
      <c r="N68" s="293"/>
      <c r="O68" s="293"/>
      <c r="P68" s="294"/>
      <c r="Q68" s="295">
        <f>N68*P68*$N$11</f>
        <v>0</v>
      </c>
      <c r="R68" s="900"/>
      <c r="S68" s="900"/>
      <c r="T68" s="901"/>
    </row>
    <row r="69" spans="1:20" ht="12.75" customHeight="1">
      <c r="A69" s="556"/>
      <c r="B69" s="557"/>
      <c r="C69" s="558"/>
      <c r="D69" s="559"/>
      <c r="E69" s="296"/>
      <c r="F69" s="297"/>
      <c r="G69" s="298"/>
      <c r="H69" s="297"/>
      <c r="I69" s="299"/>
      <c r="J69" s="298"/>
      <c r="K69" s="300"/>
      <c r="L69" s="313"/>
      <c r="Q69" s="314"/>
      <c r="R69" s="622"/>
      <c r="S69" s="622"/>
      <c r="T69" s="315"/>
    </row>
    <row r="70" spans="1:20" ht="12.75" customHeight="1">
      <c r="A70" s="36"/>
      <c r="B70" s="23"/>
      <c r="C70" s="355" t="s">
        <v>86</v>
      </c>
      <c r="D70" s="25"/>
      <c r="E70" s="38"/>
      <c r="F70" s="27"/>
      <c r="G70" s="28"/>
      <c r="H70" s="27"/>
      <c r="I70" s="27"/>
      <c r="J70" s="28"/>
      <c r="K70" s="27"/>
      <c r="L70" s="350"/>
      <c r="M70" s="32"/>
      <c r="N70" s="33"/>
      <c r="O70" s="34"/>
      <c r="P70" s="27"/>
      <c r="Q70" s="28"/>
      <c r="R70" s="34"/>
      <c r="S70" s="34"/>
      <c r="T70" s="35">
        <f>SUM(T54:T69)</f>
        <v>43.050488945014997</v>
      </c>
    </row>
    <row r="71" spans="1:20" ht="12.75" customHeight="1">
      <c r="A71" s="960" t="s">
        <v>87</v>
      </c>
      <c r="B71" s="961"/>
      <c r="C71" s="962"/>
      <c r="D71" s="961"/>
      <c r="E71" s="962"/>
      <c r="F71" s="961"/>
      <c r="G71" s="961"/>
      <c r="H71" s="961"/>
      <c r="I71" s="963"/>
      <c r="J71" s="961"/>
      <c r="K71" s="964"/>
      <c r="L71" s="961"/>
      <c r="M71" s="961"/>
      <c r="N71" s="961"/>
      <c r="O71" s="961"/>
      <c r="P71" s="961"/>
      <c r="Q71" s="961"/>
      <c r="R71" s="961"/>
      <c r="S71" s="961"/>
      <c r="T71" s="965"/>
    </row>
    <row r="72" spans="1:20" ht="12.75" customHeight="1">
      <c r="A72" s="920"/>
      <c r="B72" s="921"/>
      <c r="C72" s="922"/>
      <c r="D72" s="921"/>
      <c r="E72" s="922"/>
      <c r="F72" s="921"/>
      <c r="G72" s="921"/>
      <c r="H72" s="921"/>
      <c r="I72" s="923"/>
      <c r="J72" s="921"/>
      <c r="K72" s="924"/>
      <c r="L72" s="921"/>
      <c r="M72" s="921"/>
      <c r="N72" s="921"/>
      <c r="O72" s="921"/>
      <c r="P72" s="921"/>
      <c r="Q72" s="921"/>
      <c r="R72" s="921"/>
      <c r="S72" s="921"/>
      <c r="T72" s="925"/>
    </row>
    <row r="73" spans="1:20" ht="12.75" customHeight="1">
      <c r="A73" s="966"/>
      <c r="B73" s="967"/>
      <c r="C73" s="968"/>
      <c r="D73" s="967"/>
      <c r="E73" s="968"/>
      <c r="F73" s="967"/>
      <c r="G73" s="967"/>
      <c r="H73" s="967"/>
      <c r="I73" s="969"/>
      <c r="J73" s="967"/>
      <c r="K73" s="970"/>
      <c r="L73" s="967"/>
      <c r="M73" s="967"/>
      <c r="N73" s="967"/>
      <c r="O73" s="967"/>
      <c r="P73" s="967"/>
      <c r="Q73" s="967"/>
      <c r="R73" s="967"/>
      <c r="S73" s="967"/>
      <c r="T73" s="971"/>
    </row>
    <row r="74" spans="1:20" ht="12.75" customHeight="1">
      <c r="A74" s="688">
        <f>+A64+1</f>
        <v>12</v>
      </c>
      <c r="B74" s="689" t="s">
        <v>88</v>
      </c>
      <c r="C74" s="903" t="s">
        <v>218</v>
      </c>
      <c r="D74" s="690" t="s">
        <v>126</v>
      </c>
      <c r="E74" s="621">
        <f>0.48+1.9</f>
        <v>2.38</v>
      </c>
      <c r="F74" s="493"/>
      <c r="G74" s="496">
        <v>0</v>
      </c>
      <c r="H74" s="493"/>
      <c r="I74" s="507"/>
      <c r="J74" s="496">
        <v>0</v>
      </c>
      <c r="K74" s="508"/>
      <c r="L74" s="509"/>
      <c r="M74" s="490"/>
      <c r="N74" s="491"/>
      <c r="O74" s="491"/>
      <c r="P74" s="610"/>
      <c r="Q74" s="494"/>
      <c r="R74" s="495">
        <f>G75+J75</f>
        <v>0</v>
      </c>
      <c r="S74" s="905">
        <f>R74+R75</f>
        <v>70.953450119999999</v>
      </c>
      <c r="T74" s="906">
        <f>E74*S74</f>
        <v>168.86921128559999</v>
      </c>
    </row>
    <row r="75" spans="1:20" ht="12.75" customHeight="1">
      <c r="A75" s="554"/>
      <c r="C75" s="1027"/>
      <c r="E75" s="622"/>
      <c r="G75" s="496">
        <f>G74*$J$13/1000</f>
        <v>0</v>
      </c>
      <c r="I75" s="272"/>
      <c r="J75" s="496">
        <f>J74*$Q$13/1000</f>
        <v>0</v>
      </c>
      <c r="K75" s="288"/>
      <c r="L75" s="1024" t="s">
        <v>219</v>
      </c>
      <c r="M75" s="510" t="s">
        <v>126</v>
      </c>
      <c r="N75" s="504">
        <v>1</v>
      </c>
      <c r="O75" s="538">
        <f>E74*N75</f>
        <v>2.38</v>
      </c>
      <c r="P75" s="439">
        <v>58.68</v>
      </c>
      <c r="Q75" s="501">
        <f>N75*P75*$N$11</f>
        <v>70.953450119999999</v>
      </c>
      <c r="R75" s="622">
        <f>SUM(Q75:Q75)</f>
        <v>70.953450119999999</v>
      </c>
      <c r="S75" s="1028"/>
      <c r="T75" s="1029"/>
    </row>
    <row r="76" spans="1:20" ht="12.75" customHeight="1">
      <c r="A76" s="554"/>
      <c r="C76" s="1027"/>
      <c r="E76" s="622"/>
      <c r="I76" s="272"/>
      <c r="K76" s="288"/>
      <c r="L76" s="1025"/>
      <c r="M76" s="511"/>
      <c r="N76" s="438"/>
      <c r="O76" s="438"/>
      <c r="P76" s="439"/>
      <c r="Q76" s="440"/>
      <c r="R76" s="622"/>
      <c r="S76" s="622"/>
      <c r="T76" s="315"/>
    </row>
    <row r="77" spans="1:20" ht="12.75" customHeight="1">
      <c r="A77" s="554"/>
      <c r="C77" s="1027"/>
      <c r="E77" s="622"/>
      <c r="I77" s="272"/>
      <c r="K77" s="288"/>
      <c r="L77" s="1025"/>
      <c r="M77" s="511"/>
      <c r="N77" s="438"/>
      <c r="O77" s="438"/>
      <c r="P77" s="439"/>
      <c r="Q77" s="440"/>
      <c r="R77" s="622"/>
      <c r="S77" s="622"/>
      <c r="T77" s="315"/>
    </row>
    <row r="78" spans="1:20" ht="12.75" customHeight="1">
      <c r="A78" s="554"/>
      <c r="C78" s="1027"/>
      <c r="E78" s="622"/>
      <c r="I78" s="272"/>
      <c r="K78" s="288"/>
      <c r="L78" s="1025"/>
      <c r="M78" s="511"/>
      <c r="N78" s="438"/>
      <c r="O78" s="438"/>
      <c r="P78" s="439"/>
      <c r="Q78" s="440"/>
      <c r="R78" s="622"/>
      <c r="S78" s="622"/>
      <c r="T78" s="315"/>
    </row>
    <row r="79" spans="1:20" ht="44.25" customHeight="1">
      <c r="A79" s="554"/>
      <c r="C79" s="1027"/>
      <c r="E79" s="622"/>
      <c r="I79" s="272"/>
      <c r="K79" s="288"/>
      <c r="L79" s="1030"/>
      <c r="M79" s="539"/>
      <c r="N79" s="441"/>
      <c r="O79" s="441"/>
      <c r="P79" s="439"/>
      <c r="Q79" s="443"/>
      <c r="R79" s="622"/>
      <c r="S79" s="622"/>
      <c r="T79" s="315"/>
    </row>
    <row r="80" spans="1:20" ht="12.75" customHeight="1">
      <c r="A80" s="691"/>
      <c r="B80" s="557"/>
      <c r="C80" s="692"/>
      <c r="D80" s="559"/>
      <c r="E80" s="296"/>
      <c r="F80" s="297"/>
      <c r="G80" s="298"/>
      <c r="H80" s="297"/>
      <c r="I80" s="299"/>
      <c r="J80" s="298"/>
      <c r="K80" s="540"/>
      <c r="O80" s="158"/>
      <c r="P80" s="613"/>
      <c r="Q80" s="314"/>
      <c r="R80" s="622"/>
      <c r="S80" s="622"/>
      <c r="T80" s="315"/>
    </row>
    <row r="81" spans="1:20" ht="12.75" customHeight="1">
      <c r="A81" s="688">
        <f>+A74+1</f>
        <v>13</v>
      </c>
      <c r="B81" s="689" t="s">
        <v>88</v>
      </c>
      <c r="C81" s="903" t="s">
        <v>220</v>
      </c>
      <c r="D81" s="690" t="s">
        <v>126</v>
      </c>
      <c r="E81" s="621">
        <v>2.4</v>
      </c>
      <c r="F81" s="493"/>
      <c r="G81" s="496">
        <v>0</v>
      </c>
      <c r="H81" s="493"/>
      <c r="I81" s="507"/>
      <c r="J81" s="496">
        <v>0</v>
      </c>
      <c r="K81" s="508"/>
      <c r="L81" s="509"/>
      <c r="M81" s="490"/>
      <c r="N81" s="491"/>
      <c r="O81" s="491"/>
      <c r="P81" s="614"/>
      <c r="Q81" s="494"/>
      <c r="R81" s="495">
        <f>G82+J82</f>
        <v>0</v>
      </c>
      <c r="S81" s="905">
        <f>R81+R82</f>
        <v>66.842309520000001</v>
      </c>
      <c r="T81" s="906">
        <f>E81*S81</f>
        <v>160.421542848</v>
      </c>
    </row>
    <row r="82" spans="1:20" ht="12.75" customHeight="1">
      <c r="A82" s="554"/>
      <c r="C82" s="1027"/>
      <c r="E82" s="622"/>
      <c r="G82" s="496">
        <f>G81*$J$13/1000</f>
        <v>0</v>
      </c>
      <c r="I82" s="272"/>
      <c r="J82" s="496">
        <f>J81*$Q$13/1000</f>
        <v>0</v>
      </c>
      <c r="K82" s="288"/>
      <c r="L82" s="1024" t="s">
        <v>221</v>
      </c>
      <c r="M82" s="510" t="s">
        <v>126</v>
      </c>
      <c r="N82" s="504">
        <v>1</v>
      </c>
      <c r="O82" s="538">
        <f>E81*N82</f>
        <v>2.4</v>
      </c>
      <c r="P82" s="439">
        <v>55.28</v>
      </c>
      <c r="Q82" s="501">
        <f>N82*P82*$N$11</f>
        <v>66.842309520000001</v>
      </c>
      <c r="R82" s="622">
        <f>SUM(Q82:Q82)</f>
        <v>66.842309520000001</v>
      </c>
      <c r="S82" s="1028"/>
      <c r="T82" s="1029"/>
    </row>
    <row r="83" spans="1:20" ht="12.75" customHeight="1">
      <c r="A83" s="554"/>
      <c r="C83" s="1027"/>
      <c r="E83" s="622"/>
      <c r="I83" s="272"/>
      <c r="K83" s="288"/>
      <c r="L83" s="1025"/>
      <c r="M83" s="511"/>
      <c r="N83" s="438"/>
      <c r="O83" s="438"/>
      <c r="P83" s="439"/>
      <c r="Q83" s="440"/>
      <c r="R83" s="622"/>
      <c r="S83" s="622"/>
      <c r="T83" s="315"/>
    </row>
    <row r="84" spans="1:20" ht="12.75" customHeight="1">
      <c r="A84" s="554"/>
      <c r="C84" s="1027"/>
      <c r="E84" s="622"/>
      <c r="I84" s="272"/>
      <c r="K84" s="288"/>
      <c r="L84" s="1025"/>
      <c r="M84" s="511"/>
      <c r="N84" s="438"/>
      <c r="O84" s="438"/>
      <c r="P84" s="439"/>
      <c r="Q84" s="440"/>
      <c r="R84" s="622"/>
      <c r="S84" s="622"/>
      <c r="T84" s="315"/>
    </row>
    <row r="85" spans="1:20" ht="12.75" customHeight="1">
      <c r="A85" s="554"/>
      <c r="C85" s="1027"/>
      <c r="E85" s="622"/>
      <c r="I85" s="272"/>
      <c r="K85" s="288"/>
      <c r="L85" s="1025"/>
      <c r="M85" s="511"/>
      <c r="N85" s="438"/>
      <c r="O85" s="438"/>
      <c r="P85" s="439"/>
      <c r="Q85" s="440"/>
      <c r="R85" s="622"/>
      <c r="S85" s="622"/>
      <c r="T85" s="315"/>
    </row>
    <row r="86" spans="1:20" ht="44.25" customHeight="1">
      <c r="A86" s="554"/>
      <c r="C86" s="1027"/>
      <c r="E86" s="622"/>
      <c r="I86" s="272"/>
      <c r="K86" s="288"/>
      <c r="L86" s="1030"/>
      <c r="M86" s="539"/>
      <c r="N86" s="441"/>
      <c r="O86" s="441"/>
      <c r="P86" s="442"/>
      <c r="Q86" s="443"/>
      <c r="R86" s="622"/>
      <c r="S86" s="622"/>
      <c r="T86" s="315"/>
    </row>
    <row r="87" spans="1:20" ht="12.75" customHeight="1">
      <c r="A87" s="691"/>
      <c r="B87" s="557"/>
      <c r="C87" s="692"/>
      <c r="D87" s="559"/>
      <c r="E87" s="296"/>
      <c r="F87" s="297"/>
      <c r="G87" s="298"/>
      <c r="H87" s="297"/>
      <c r="I87" s="299"/>
      <c r="J87" s="298"/>
      <c r="K87" s="540"/>
      <c r="O87" s="158"/>
      <c r="Q87" s="314"/>
      <c r="R87" s="622"/>
      <c r="S87" s="622"/>
      <c r="T87" s="315"/>
    </row>
    <row r="88" spans="1:20" ht="12.75" customHeight="1">
      <c r="A88" s="688">
        <f>A81+1</f>
        <v>14</v>
      </c>
      <c r="B88" s="689" t="s">
        <v>175</v>
      </c>
      <c r="C88" s="903" t="s">
        <v>172</v>
      </c>
      <c r="D88" s="693" t="s">
        <v>96</v>
      </c>
      <c r="E88" s="621">
        <v>3</v>
      </c>
      <c r="F88" s="493"/>
      <c r="G88" s="496">
        <f>0.63*0.2</f>
        <v>0.126</v>
      </c>
      <c r="H88" s="493"/>
      <c r="I88" s="507"/>
      <c r="J88" s="496">
        <f>0.05*0.2</f>
        <v>1.0000000000000002E-2</v>
      </c>
      <c r="K88" s="508"/>
      <c r="L88" s="509"/>
      <c r="M88" s="490"/>
      <c r="N88" s="491"/>
      <c r="O88" s="491"/>
      <c r="P88" s="493"/>
      <c r="Q88" s="494"/>
      <c r="R88" s="495">
        <f>G89+J89</f>
        <v>0.33542181999999998</v>
      </c>
      <c r="S88" s="905">
        <f>R88+R89</f>
        <v>4.7851269400000005</v>
      </c>
      <c r="T88" s="906">
        <f>E88*S88</f>
        <v>14.355380820000001</v>
      </c>
    </row>
    <row r="89" spans="1:20" ht="12.75" customHeight="1">
      <c r="A89" s="554"/>
      <c r="C89" s="1027"/>
      <c r="E89" s="622"/>
      <c r="G89" s="496">
        <f>G88*$J$13/1000</f>
        <v>0.30585491999999997</v>
      </c>
      <c r="I89" s="272"/>
      <c r="J89" s="496">
        <f>J88*$Q$13/1000</f>
        <v>2.9566900000000007E-2</v>
      </c>
      <c r="K89" s="288"/>
      <c r="L89" s="1024" t="s">
        <v>174</v>
      </c>
      <c r="M89" s="503" t="s">
        <v>113</v>
      </c>
      <c r="N89" s="504">
        <v>1</v>
      </c>
      <c r="O89" s="538">
        <f>E88*N89</f>
        <v>3</v>
      </c>
      <c r="P89" s="505">
        <v>3.68</v>
      </c>
      <c r="Q89" s="501">
        <f>N89*P89*$N$11</f>
        <v>4.4497051200000008</v>
      </c>
      <c r="R89" s="622">
        <f>SUM(Q89:Q89)</f>
        <v>4.4497051200000008</v>
      </c>
      <c r="S89" s="1028"/>
      <c r="T89" s="1029"/>
    </row>
    <row r="90" spans="1:20" ht="12.75" customHeight="1">
      <c r="A90" s="554"/>
      <c r="C90" s="1027"/>
      <c r="E90" s="622"/>
      <c r="I90" s="272"/>
      <c r="K90" s="288"/>
      <c r="L90" s="1025"/>
      <c r="M90" s="511"/>
      <c r="N90" s="438"/>
      <c r="O90" s="438"/>
      <c r="P90" s="439"/>
      <c r="Q90" s="440"/>
      <c r="R90" s="622"/>
      <c r="S90" s="622"/>
      <c r="T90" s="315"/>
    </row>
    <row r="91" spans="1:20" ht="12.75" customHeight="1">
      <c r="A91" s="554"/>
      <c r="C91" s="1027"/>
      <c r="E91" s="622"/>
      <c r="I91" s="272"/>
      <c r="K91" s="288"/>
      <c r="L91" s="1025"/>
      <c r="M91" s="511"/>
      <c r="N91" s="438"/>
      <c r="O91" s="438"/>
      <c r="P91" s="439"/>
      <c r="Q91" s="440"/>
      <c r="R91" s="622"/>
      <c r="S91" s="622"/>
      <c r="T91" s="315"/>
    </row>
    <row r="92" spans="1:20" ht="12.75" customHeight="1">
      <c r="A92" s="554"/>
      <c r="C92" s="1027"/>
      <c r="E92" s="622"/>
      <c r="I92" s="272"/>
      <c r="K92" s="288"/>
      <c r="L92" s="1025"/>
      <c r="M92" s="511"/>
      <c r="N92" s="438"/>
      <c r="O92" s="438"/>
      <c r="P92" s="439"/>
      <c r="Q92" s="440"/>
      <c r="R92" s="622"/>
      <c r="S92" s="622"/>
      <c r="T92" s="315"/>
    </row>
    <row r="93" spans="1:20" ht="12.75" customHeight="1">
      <c r="A93" s="554"/>
      <c r="C93" s="1027"/>
      <c r="E93" s="622"/>
      <c r="I93" s="272"/>
      <c r="K93" s="288"/>
      <c r="L93" s="1030"/>
      <c r="M93" s="539"/>
      <c r="N93" s="441"/>
      <c r="O93" s="441"/>
      <c r="P93" s="442"/>
      <c r="Q93" s="443"/>
      <c r="R93" s="622"/>
      <c r="S93" s="622"/>
      <c r="T93" s="315"/>
    </row>
    <row r="94" spans="1:20" ht="12.75" customHeight="1">
      <c r="A94" s="691"/>
      <c r="B94" s="557"/>
      <c r="C94" s="692"/>
      <c r="D94" s="559"/>
      <c r="E94" s="296"/>
      <c r="F94" s="297"/>
      <c r="G94" s="298"/>
      <c r="H94" s="297"/>
      <c r="I94" s="299"/>
      <c r="J94" s="298"/>
      <c r="K94" s="540"/>
      <c r="L94" s="446"/>
      <c r="M94" s="302"/>
      <c r="N94" s="308"/>
      <c r="O94" s="308"/>
      <c r="P94" s="297"/>
      <c r="Q94" s="541"/>
      <c r="R94" s="296"/>
      <c r="S94" s="296"/>
      <c r="T94" s="542"/>
    </row>
    <row r="95" spans="1:20" ht="12.75" customHeight="1">
      <c r="A95" s="688">
        <f>A88+1</f>
        <v>15</v>
      </c>
      <c r="B95" s="689" t="s">
        <v>88</v>
      </c>
      <c r="C95" s="1022" t="s">
        <v>181</v>
      </c>
      <c r="D95" s="690" t="s">
        <v>126</v>
      </c>
      <c r="E95" s="621">
        <v>6.6</v>
      </c>
      <c r="F95" s="493"/>
      <c r="G95" s="496">
        <v>0</v>
      </c>
      <c r="H95" s="493"/>
      <c r="I95" s="507"/>
      <c r="J95" s="496">
        <v>0</v>
      </c>
      <c r="K95" s="508"/>
      <c r="L95" s="509"/>
      <c r="M95" s="490"/>
      <c r="N95" s="491"/>
      <c r="O95" s="491"/>
      <c r="P95" s="493"/>
      <c r="Q95" s="494"/>
      <c r="R95" s="495">
        <f>G96+J96</f>
        <v>0</v>
      </c>
      <c r="S95" s="905">
        <f>R95+R96</f>
        <v>5.0784678000000003</v>
      </c>
      <c r="T95" s="906">
        <f>E95*S95</f>
        <v>33.517887479999999</v>
      </c>
    </row>
    <row r="96" spans="1:20" ht="12.75" customHeight="1">
      <c r="A96" s="554"/>
      <c r="C96" s="1027"/>
      <c r="E96" s="622"/>
      <c r="G96" s="496">
        <f>G95*$J$13/1000</f>
        <v>0</v>
      </c>
      <c r="I96" s="272"/>
      <c r="J96" s="496">
        <f>J95*$Q$13/1000</f>
        <v>0</v>
      </c>
      <c r="K96" s="288"/>
      <c r="L96" s="1024" t="s">
        <v>180</v>
      </c>
      <c r="M96" s="510" t="s">
        <v>126</v>
      </c>
      <c r="N96" s="504">
        <v>1</v>
      </c>
      <c r="O96" s="538">
        <f>E95*N96</f>
        <v>6.6</v>
      </c>
      <c r="P96" s="505">
        <v>4.2</v>
      </c>
      <c r="Q96" s="501">
        <f>N96*P96*$N$11</f>
        <v>5.0784678000000003</v>
      </c>
      <c r="R96" s="622">
        <f>SUM(Q96:Q96)</f>
        <v>5.0784678000000003</v>
      </c>
      <c r="S96" s="1028"/>
      <c r="T96" s="1029"/>
    </row>
    <row r="97" spans="1:20" ht="12.75" customHeight="1">
      <c r="A97" s="554"/>
      <c r="C97" s="1027"/>
      <c r="E97" s="622"/>
      <c r="I97" s="272"/>
      <c r="K97" s="288"/>
      <c r="L97" s="1025"/>
      <c r="M97" s="511"/>
      <c r="N97" s="438"/>
      <c r="O97" s="438"/>
      <c r="P97" s="439"/>
      <c r="Q97" s="440"/>
      <c r="R97" s="622"/>
      <c r="S97" s="622"/>
      <c r="T97" s="315"/>
    </row>
    <row r="98" spans="1:20" ht="12.75" customHeight="1">
      <c r="A98" s="554"/>
      <c r="C98" s="1027"/>
      <c r="E98" s="622"/>
      <c r="I98" s="272"/>
      <c r="K98" s="288"/>
      <c r="L98" s="1025"/>
      <c r="M98" s="511"/>
      <c r="N98" s="438"/>
      <c r="O98" s="438"/>
      <c r="P98" s="439"/>
      <c r="Q98" s="440"/>
      <c r="R98" s="622"/>
      <c r="S98" s="622"/>
      <c r="T98" s="315"/>
    </row>
    <row r="99" spans="1:20" ht="12.75" customHeight="1">
      <c r="A99" s="554"/>
      <c r="C99" s="1027"/>
      <c r="E99" s="622"/>
      <c r="I99" s="272"/>
      <c r="K99" s="288"/>
      <c r="L99" s="1025"/>
      <c r="M99" s="511"/>
      <c r="N99" s="438"/>
      <c r="O99" s="438"/>
      <c r="P99" s="439"/>
      <c r="Q99" s="440"/>
      <c r="R99" s="622"/>
      <c r="S99" s="622"/>
      <c r="T99" s="315"/>
    </row>
    <row r="100" spans="1:20" ht="18.75" customHeight="1">
      <c r="A100" s="691"/>
      <c r="B100" s="557"/>
      <c r="C100" s="692"/>
      <c r="D100" s="559"/>
      <c r="E100" s="296"/>
      <c r="F100" s="297"/>
      <c r="G100" s="298"/>
      <c r="H100" s="297"/>
      <c r="I100" s="299"/>
      <c r="J100" s="298"/>
      <c r="K100" s="540"/>
      <c r="O100" s="158"/>
      <c r="Q100" s="314"/>
      <c r="R100" s="622"/>
      <c r="S100" s="622"/>
      <c r="T100" s="315"/>
    </row>
    <row r="101" spans="1:20" s="58" customFormat="1" ht="12.75" customHeight="1" thickBot="1">
      <c r="A101" s="8"/>
      <c r="B101" s="9"/>
      <c r="C101" s="10" t="s">
        <v>86</v>
      </c>
      <c r="D101" s="11"/>
      <c r="E101" s="12"/>
      <c r="F101" s="13"/>
      <c r="G101" s="14"/>
      <c r="H101" s="13"/>
      <c r="I101" s="15"/>
      <c r="J101" s="14"/>
      <c r="K101" s="16"/>
      <c r="L101" s="17"/>
      <c r="M101" s="18"/>
      <c r="N101" s="19"/>
      <c r="O101" s="19"/>
      <c r="P101" s="13"/>
      <c r="Q101" s="14"/>
      <c r="R101" s="20"/>
      <c r="S101" s="20"/>
      <c r="T101" s="21">
        <f>SUM(T74:T100)</f>
        <v>377.1640224336</v>
      </c>
    </row>
    <row r="102" spans="1:20" ht="20.25" customHeight="1" thickTop="1">
      <c r="A102" s="1007" t="s">
        <v>89</v>
      </c>
      <c r="B102" s="1008"/>
      <c r="C102" s="1009"/>
      <c r="D102" s="1008"/>
      <c r="E102" s="1009"/>
      <c r="F102" s="1008"/>
      <c r="G102" s="1008"/>
      <c r="H102" s="1008"/>
      <c r="I102" s="1010"/>
      <c r="J102" s="1008"/>
      <c r="K102" s="1011"/>
      <c r="L102" s="1008"/>
      <c r="M102" s="1008"/>
      <c r="N102" s="1008"/>
      <c r="O102" s="1008"/>
      <c r="P102" s="1008"/>
      <c r="Q102" s="1008"/>
      <c r="R102" s="1008"/>
      <c r="S102" s="1008"/>
      <c r="T102" s="1012"/>
    </row>
    <row r="103" spans="1:20" ht="12.75" customHeight="1">
      <c r="A103" s="694">
        <f>A95+1</f>
        <v>16</v>
      </c>
      <c r="B103" s="1031" t="s">
        <v>118</v>
      </c>
      <c r="C103" s="908" t="s">
        <v>90</v>
      </c>
      <c r="D103" s="628" t="s">
        <v>82</v>
      </c>
      <c r="E103" s="627">
        <v>33.5</v>
      </c>
      <c r="F103" s="426"/>
      <c r="G103" s="398">
        <f>(9.88+0.16*2)/100</f>
        <v>0.10200000000000001</v>
      </c>
      <c r="H103" s="397"/>
      <c r="I103" s="399"/>
      <c r="J103" s="398">
        <f>(0.95+0.23*2)/100</f>
        <v>1.41E-2</v>
      </c>
      <c r="K103" s="428"/>
      <c r="L103" s="429"/>
      <c r="M103" s="430"/>
      <c r="N103" s="431"/>
      <c r="O103" s="445"/>
      <c r="P103" s="426"/>
      <c r="Q103" s="432"/>
      <c r="R103" s="433">
        <f>G104+J104</f>
        <v>0.28928616900000004</v>
      </c>
      <c r="S103" s="909">
        <f>R103+R104</f>
        <v>1.2512930694000002</v>
      </c>
      <c r="T103" s="907">
        <f>E103*S103</f>
        <v>41.918317824900008</v>
      </c>
    </row>
    <row r="104" spans="1:20" ht="12.75" customHeight="1">
      <c r="A104" s="554"/>
      <c r="B104" s="902"/>
      <c r="C104" s="904"/>
      <c r="E104" s="622"/>
      <c r="G104" s="418">
        <f>G103*$J$13/1000</f>
        <v>0.24759684000000001</v>
      </c>
      <c r="I104" s="272"/>
      <c r="J104" s="418">
        <f>J103*$Q$13/1000</f>
        <v>4.1689329000000004E-2</v>
      </c>
      <c r="K104" s="288"/>
      <c r="L104" s="316" t="s">
        <v>91</v>
      </c>
      <c r="M104" s="381" t="s">
        <v>92</v>
      </c>
      <c r="N104" s="310">
        <f>(2.04+0.51*2)/100</f>
        <v>3.0600000000000002E-2</v>
      </c>
      <c r="O104" s="310">
        <f>E103*N104</f>
        <v>1.0251000000000001</v>
      </c>
      <c r="P104" s="311">
        <v>26</v>
      </c>
      <c r="Q104" s="312">
        <f>N104*P104*$N$11</f>
        <v>0.96200690040000014</v>
      </c>
      <c r="R104" s="622">
        <f>SUM(Q104:Q104)</f>
        <v>0.96200690040000014</v>
      </c>
      <c r="S104" s="900"/>
      <c r="T104" s="901"/>
    </row>
    <row r="105" spans="1:20" ht="12.75" customHeight="1">
      <c r="A105" s="554"/>
      <c r="B105" s="902"/>
      <c r="C105" s="904"/>
      <c r="E105" s="622"/>
      <c r="I105" s="272"/>
      <c r="K105" s="288"/>
      <c r="Q105" s="314"/>
      <c r="R105" s="622"/>
      <c r="S105" s="622"/>
      <c r="T105" s="315"/>
    </row>
    <row r="106" spans="1:20" ht="12.75" customHeight="1">
      <c r="A106" s="554"/>
      <c r="B106" s="555"/>
      <c r="C106" s="904"/>
      <c r="E106" s="622"/>
      <c r="I106" s="272"/>
      <c r="K106" s="288"/>
      <c r="Q106" s="314"/>
      <c r="R106" s="622"/>
      <c r="S106" s="622"/>
      <c r="T106" s="315"/>
    </row>
    <row r="107" spans="1:20" ht="12.75" customHeight="1">
      <c r="A107" s="556"/>
      <c r="B107" s="557"/>
      <c r="C107" s="692"/>
      <c r="D107" s="559"/>
      <c r="E107" s="296"/>
      <c r="F107" s="297"/>
      <c r="G107" s="298"/>
      <c r="H107" s="297"/>
      <c r="I107" s="299"/>
      <c r="J107" s="298"/>
      <c r="K107" s="300"/>
      <c r="L107" s="446"/>
      <c r="M107" s="302"/>
      <c r="N107" s="308"/>
      <c r="O107" s="303"/>
      <c r="P107" s="297"/>
      <c r="Q107" s="304"/>
      <c r="R107" s="296"/>
      <c r="S107" s="296"/>
      <c r="T107" s="309"/>
    </row>
    <row r="108" spans="1:20" ht="12.75" customHeight="1">
      <c r="A108" s="688">
        <f>A103+1</f>
        <v>17</v>
      </c>
      <c r="B108" s="1020" t="s">
        <v>210</v>
      </c>
      <c r="C108" s="903" t="s">
        <v>211</v>
      </c>
      <c r="D108" s="693" t="s">
        <v>85</v>
      </c>
      <c r="E108" s="621">
        <f>33.5*1.75/1000</f>
        <v>5.8624999999999997E-2</v>
      </c>
      <c r="F108" s="493"/>
      <c r="G108" s="533">
        <v>6.76</v>
      </c>
      <c r="H108" s="639"/>
      <c r="I108" s="640"/>
      <c r="J108" s="533">
        <v>1.4</v>
      </c>
      <c r="K108" s="508"/>
      <c r="L108" s="509"/>
      <c r="M108" s="490"/>
      <c r="N108" s="491"/>
      <c r="O108" s="492"/>
      <c r="P108" s="493"/>
      <c r="Q108" s="494"/>
      <c r="R108" s="495">
        <f>G109+J109</f>
        <v>20.548725199999996</v>
      </c>
      <c r="S108" s="905">
        <f>R108+R109</f>
        <v>20.548725199999996</v>
      </c>
      <c r="T108" s="906">
        <f>E108*S108</f>
        <v>1.2046690148499997</v>
      </c>
    </row>
    <row r="109" spans="1:20" ht="12.75" customHeight="1">
      <c r="A109" s="554"/>
      <c r="B109" s="902"/>
      <c r="C109" s="904"/>
      <c r="E109" s="622"/>
      <c r="G109" s="496">
        <f>G108*$J$13/1000</f>
        <v>16.409359199999997</v>
      </c>
      <c r="I109" s="272"/>
      <c r="J109" s="496">
        <f>J108*$Q$13/1000</f>
        <v>4.1393659999999999</v>
      </c>
      <c r="K109" s="288"/>
      <c r="L109" s="609"/>
      <c r="M109" s="498"/>
      <c r="N109" s="499"/>
      <c r="O109" s="499"/>
      <c r="P109" s="500"/>
      <c r="Q109" s="501"/>
      <c r="R109" s="622">
        <f>SUM(Q109:Q110)</f>
        <v>0</v>
      </c>
      <c r="S109" s="900"/>
      <c r="T109" s="901"/>
    </row>
    <row r="110" spans="1:20" ht="12.75" customHeight="1">
      <c r="A110" s="554"/>
      <c r="B110" s="902"/>
      <c r="C110" s="904"/>
      <c r="E110" s="622"/>
      <c r="I110" s="272"/>
      <c r="K110" s="288"/>
      <c r="L110" s="291"/>
      <c r="M110" s="292"/>
      <c r="N110" s="641"/>
      <c r="O110" s="293"/>
      <c r="P110" s="294"/>
      <c r="Q110" s="295"/>
      <c r="R110" s="622"/>
      <c r="S110" s="622"/>
      <c r="T110" s="315"/>
    </row>
    <row r="111" spans="1:20" ht="12.75" customHeight="1">
      <c r="A111" s="691"/>
      <c r="B111" s="557"/>
      <c r="C111" s="692"/>
      <c r="D111" s="559"/>
      <c r="E111" s="296"/>
      <c r="F111" s="297"/>
      <c r="G111" s="298"/>
      <c r="H111" s="297"/>
      <c r="I111" s="299"/>
      <c r="J111" s="298"/>
      <c r="K111" s="540"/>
      <c r="L111" s="446"/>
      <c r="M111" s="302"/>
      <c r="N111" s="308"/>
      <c r="O111" s="303"/>
      <c r="P111" s="297"/>
      <c r="Q111" s="541"/>
      <c r="R111" s="296"/>
      <c r="S111" s="296"/>
      <c r="T111" s="542"/>
    </row>
    <row r="112" spans="1:20" ht="12.75" customHeight="1">
      <c r="A112" s="688">
        <f>A108+1</f>
        <v>18</v>
      </c>
      <c r="B112" s="1020" t="s">
        <v>88</v>
      </c>
      <c r="C112" s="903" t="s">
        <v>212</v>
      </c>
      <c r="D112" s="693" t="s">
        <v>82</v>
      </c>
      <c r="E112" s="621">
        <v>33.5</v>
      </c>
      <c r="F112" s="493"/>
      <c r="G112" s="533"/>
      <c r="H112" s="639"/>
      <c r="I112" s="640"/>
      <c r="J112" s="533"/>
      <c r="K112" s="508"/>
      <c r="L112" s="509"/>
      <c r="M112" s="490"/>
      <c r="N112" s="491"/>
      <c r="O112" s="492"/>
      <c r="P112" s="493"/>
      <c r="Q112" s="494"/>
      <c r="R112" s="495">
        <f>G113+J113</f>
        <v>0</v>
      </c>
      <c r="S112" s="905">
        <f>R112+R113</f>
        <v>1.2091590000000001</v>
      </c>
      <c r="T112" s="906">
        <f>E112*S112</f>
        <v>40.506826500000003</v>
      </c>
    </row>
    <row r="113" spans="1:20" ht="12.75" customHeight="1">
      <c r="A113" s="554"/>
      <c r="B113" s="902"/>
      <c r="C113" s="904"/>
      <c r="E113" s="622"/>
      <c r="G113" s="496">
        <f>G112*$J$13/1000</f>
        <v>0</v>
      </c>
      <c r="I113" s="272"/>
      <c r="J113" s="496">
        <f>J112*$Q$13/1000</f>
        <v>0</v>
      </c>
      <c r="K113" s="288"/>
      <c r="L113" s="609"/>
      <c r="M113" s="498"/>
      <c r="N113" s="499"/>
      <c r="O113" s="499"/>
      <c r="P113" s="500"/>
      <c r="Q113" s="501"/>
      <c r="R113" s="622">
        <f>SUM(Q113:Q114)</f>
        <v>1.2091590000000001</v>
      </c>
      <c r="S113" s="900"/>
      <c r="T113" s="901"/>
    </row>
    <row r="114" spans="1:20" ht="12.75" customHeight="1">
      <c r="A114" s="554"/>
      <c r="B114" s="902"/>
      <c r="C114" s="904"/>
      <c r="E114" s="622"/>
      <c r="I114" s="272"/>
      <c r="K114" s="288"/>
      <c r="L114" s="291" t="s">
        <v>212</v>
      </c>
      <c r="M114" s="292" t="s">
        <v>82</v>
      </c>
      <c r="N114" s="641">
        <v>1</v>
      </c>
      <c r="O114" s="293">
        <f>E112*N114</f>
        <v>33.5</v>
      </c>
      <c r="P114" s="294">
        <v>1</v>
      </c>
      <c r="Q114" s="295">
        <f>N114*P114*$N$11</f>
        <v>1.2091590000000001</v>
      </c>
      <c r="R114" s="622"/>
      <c r="S114" s="622"/>
      <c r="T114" s="315"/>
    </row>
    <row r="115" spans="1:20" ht="12.75" customHeight="1">
      <c r="A115" s="554"/>
      <c r="B115" s="902"/>
      <c r="C115" s="904"/>
      <c r="E115" s="622"/>
      <c r="I115" s="272"/>
      <c r="K115" s="288"/>
      <c r="Q115" s="314"/>
      <c r="R115" s="622"/>
      <c r="S115" s="622"/>
      <c r="T115" s="315"/>
    </row>
    <row r="116" spans="1:20" ht="12.75" customHeight="1">
      <c r="A116" s="691"/>
      <c r="B116" s="557"/>
      <c r="C116" s="692"/>
      <c r="D116" s="559"/>
      <c r="E116" s="296"/>
      <c r="F116" s="297"/>
      <c r="G116" s="298"/>
      <c r="H116" s="297"/>
      <c r="I116" s="299"/>
      <c r="J116" s="298"/>
      <c r="K116" s="540"/>
      <c r="L116" s="446"/>
      <c r="M116" s="302"/>
      <c r="N116" s="308"/>
      <c r="O116" s="303"/>
      <c r="P116" s="297"/>
      <c r="Q116" s="541"/>
      <c r="R116" s="296"/>
      <c r="S116" s="296"/>
      <c r="T116" s="542"/>
    </row>
    <row r="117" spans="1:20" s="58" customFormat="1" ht="12.75" customHeight="1">
      <c r="A117" s="695">
        <f>A112+1</f>
        <v>19</v>
      </c>
      <c r="B117" s="696" t="s">
        <v>129</v>
      </c>
      <c r="C117" s="1036" t="s">
        <v>131</v>
      </c>
      <c r="D117" s="697" t="s">
        <v>82</v>
      </c>
      <c r="E117" s="629">
        <v>33.5</v>
      </c>
      <c r="F117" s="362"/>
      <c r="G117" s="363">
        <v>0.43</v>
      </c>
      <c r="H117" s="362"/>
      <c r="I117" s="364"/>
      <c r="J117" s="363">
        <v>0.03</v>
      </c>
      <c r="K117" s="365"/>
      <c r="L117" s="366"/>
      <c r="M117" s="367"/>
      <c r="N117" s="368"/>
      <c r="O117" s="369"/>
      <c r="P117" s="362"/>
      <c r="Q117" s="370"/>
      <c r="R117" s="371">
        <f>G118+J118</f>
        <v>1.1324913000000001</v>
      </c>
      <c r="S117" s="1038">
        <f>R117+R118</f>
        <v>5.3398809564</v>
      </c>
      <c r="T117" s="1032">
        <f>E117*S117</f>
        <v>178.88601203940001</v>
      </c>
    </row>
    <row r="118" spans="1:20" s="58" customFormat="1" ht="12.75" customHeight="1">
      <c r="A118" s="59"/>
      <c r="B118" s="698" t="s">
        <v>130</v>
      </c>
      <c r="C118" s="1037"/>
      <c r="D118" s="80"/>
      <c r="E118" s="630"/>
      <c r="F118" s="60"/>
      <c r="G118" s="363">
        <f>G117*$J$13/1000</f>
        <v>1.0437906000000001</v>
      </c>
      <c r="H118" s="60"/>
      <c r="I118" s="68"/>
      <c r="J118" s="363">
        <f>J117*$Q$13/1000</f>
        <v>8.8700699999999993E-2</v>
      </c>
      <c r="K118" s="61"/>
      <c r="L118" s="642" t="s">
        <v>171</v>
      </c>
      <c r="M118" s="372" t="s">
        <v>82</v>
      </c>
      <c r="N118" s="373">
        <v>1.0149999999999999</v>
      </c>
      <c r="O118" s="373">
        <f>E117*N118</f>
        <v>34.002499999999998</v>
      </c>
      <c r="P118" s="374">
        <v>2.64</v>
      </c>
      <c r="Q118" s="375">
        <f>N118*P118*$N$11</f>
        <v>3.2400624564</v>
      </c>
      <c r="R118" s="630">
        <f>SUM(Q118:Q120)</f>
        <v>4.2073896564000002</v>
      </c>
      <c r="S118" s="1039"/>
      <c r="T118" s="1033"/>
    </row>
    <row r="119" spans="1:20" s="58" customFormat="1" ht="12.75" customHeight="1">
      <c r="A119" s="59"/>
      <c r="C119" s="1037"/>
      <c r="D119" s="80"/>
      <c r="E119" s="630"/>
      <c r="F119" s="60"/>
      <c r="G119" s="67"/>
      <c r="H119" s="60"/>
      <c r="I119" s="68"/>
      <c r="J119" s="67"/>
      <c r="K119" s="61"/>
      <c r="L119" s="643"/>
      <c r="M119" s="333"/>
      <c r="N119" s="334"/>
      <c r="O119" s="333"/>
      <c r="P119" s="335"/>
      <c r="Q119" s="69"/>
      <c r="R119" s="630"/>
      <c r="S119" s="630"/>
      <c r="T119" s="70"/>
    </row>
    <row r="120" spans="1:20" s="58" customFormat="1" ht="12.75" customHeight="1">
      <c r="A120" s="71"/>
      <c r="B120" s="72"/>
      <c r="C120" s="390"/>
      <c r="D120" s="73"/>
      <c r="E120" s="74"/>
      <c r="F120" s="75"/>
      <c r="G120" s="76"/>
      <c r="H120" s="75"/>
      <c r="I120" s="77"/>
      <c r="J120" s="76"/>
      <c r="K120" s="78"/>
      <c r="L120" s="263" t="s">
        <v>124</v>
      </c>
      <c r="M120" s="376" t="s">
        <v>93</v>
      </c>
      <c r="N120" s="377">
        <v>4</v>
      </c>
      <c r="O120" s="378">
        <f>E117*N120</f>
        <v>134</v>
      </c>
      <c r="P120" s="379">
        <v>0.2</v>
      </c>
      <c r="Q120" s="380">
        <f>N120*P120*$N$11</f>
        <v>0.96732720000000016</v>
      </c>
      <c r="R120" s="74"/>
      <c r="S120" s="74"/>
      <c r="T120" s="79"/>
    </row>
    <row r="121" spans="1:20" ht="12.75" customHeight="1">
      <c r="A121" s="688">
        <f>A117+1</f>
        <v>20</v>
      </c>
      <c r="B121" s="1020" t="s">
        <v>169</v>
      </c>
      <c r="C121" s="903" t="s">
        <v>168</v>
      </c>
      <c r="D121" s="690" t="s">
        <v>96</v>
      </c>
      <c r="E121" s="621">
        <v>21.5</v>
      </c>
      <c r="F121" s="493"/>
      <c r="G121" s="496">
        <f>8.1/100</f>
        <v>8.1000000000000003E-2</v>
      </c>
      <c r="H121" s="493"/>
      <c r="I121" s="507"/>
      <c r="J121" s="496">
        <f>0.2/100</f>
        <v>2E-3</v>
      </c>
      <c r="K121" s="508"/>
      <c r="L121" s="509"/>
      <c r="M121" s="490"/>
      <c r="N121" s="491"/>
      <c r="O121" s="492"/>
      <c r="P121" s="493"/>
      <c r="Q121" s="494"/>
      <c r="R121" s="495">
        <f>G122+J122</f>
        <v>0.2025344</v>
      </c>
      <c r="S121" s="905">
        <f>R121+R122</f>
        <v>1.4116934000000001</v>
      </c>
      <c r="T121" s="906">
        <f>E121*S121</f>
        <v>30.3514081</v>
      </c>
    </row>
    <row r="122" spans="1:20" ht="14.25" customHeight="1">
      <c r="A122" s="554"/>
      <c r="B122" s="902"/>
      <c r="C122" s="904"/>
      <c r="E122" s="622"/>
      <c r="G122" s="496">
        <f>G121*$J$13/1000</f>
        <v>0.19662102000000001</v>
      </c>
      <c r="I122" s="272"/>
      <c r="J122" s="496">
        <f>J121*$Q$13/1000</f>
        <v>5.9133800000000002E-3</v>
      </c>
      <c r="K122" s="288"/>
      <c r="L122" s="623" t="s">
        <v>168</v>
      </c>
      <c r="M122" s="543" t="s">
        <v>96</v>
      </c>
      <c r="N122" s="544">
        <v>1</v>
      </c>
      <c r="O122" s="545">
        <f>E121*N122</f>
        <v>21.5</v>
      </c>
      <c r="P122" s="505">
        <v>1</v>
      </c>
      <c r="Q122" s="506">
        <f>N122*P122*$N$11</f>
        <v>1.2091590000000001</v>
      </c>
      <c r="R122" s="905">
        <f>SUM(Q122:Q123)</f>
        <v>1.2091590000000001</v>
      </c>
      <c r="S122" s="900"/>
      <c r="T122" s="901"/>
    </row>
    <row r="123" spans="1:20" ht="12.75" customHeight="1">
      <c r="A123" s="554"/>
      <c r="B123" s="555"/>
      <c r="C123" s="904"/>
      <c r="E123" s="622"/>
      <c r="I123" s="272"/>
      <c r="K123" s="288"/>
      <c r="L123" s="291"/>
      <c r="M123" s="513"/>
      <c r="N123" s="293"/>
      <c r="O123" s="293"/>
      <c r="P123" s="294"/>
      <c r="Q123" s="295"/>
      <c r="R123" s="900"/>
      <c r="S123" s="900"/>
      <c r="T123" s="901"/>
    </row>
    <row r="124" spans="1:20" ht="24" customHeight="1">
      <c r="A124" s="691"/>
      <c r="B124" s="699"/>
      <c r="C124" s="700"/>
      <c r="D124" s="559"/>
      <c r="E124" s="296"/>
      <c r="F124" s="297"/>
      <c r="G124" s="298"/>
      <c r="H124" s="297"/>
      <c r="I124" s="299"/>
      <c r="J124" s="298"/>
      <c r="K124" s="540"/>
      <c r="L124" s="301"/>
      <c r="M124" s="302"/>
      <c r="N124" s="303"/>
      <c r="O124" s="303"/>
      <c r="P124" s="298"/>
      <c r="Q124" s="541"/>
      <c r="R124" s="296"/>
      <c r="S124" s="296"/>
      <c r="T124" s="546"/>
    </row>
    <row r="125" spans="1:20" ht="12.75" customHeight="1">
      <c r="A125" s="694">
        <f>A121+1</f>
        <v>21</v>
      </c>
      <c r="B125" s="1031" t="s">
        <v>118</v>
      </c>
      <c r="C125" s="908" t="s">
        <v>215</v>
      </c>
      <c r="D125" s="628" t="s">
        <v>82</v>
      </c>
      <c r="E125" s="627">
        <v>9.1999999999999993</v>
      </c>
      <c r="F125" s="426"/>
      <c r="G125" s="398">
        <f>(9.88+0.16*2)/100</f>
        <v>0.10200000000000001</v>
      </c>
      <c r="H125" s="397"/>
      <c r="I125" s="399"/>
      <c r="J125" s="398">
        <f>(0.95+0.23*2)/100</f>
        <v>1.41E-2</v>
      </c>
      <c r="K125" s="428"/>
      <c r="L125" s="429"/>
      <c r="M125" s="430"/>
      <c r="N125" s="431"/>
      <c r="O125" s="445"/>
      <c r="P125" s="426"/>
      <c r="Q125" s="432"/>
      <c r="R125" s="433">
        <f>G126+J126</f>
        <v>0.28928616900000004</v>
      </c>
      <c r="S125" s="909">
        <f>R125+R126</f>
        <v>1.2566133690000001</v>
      </c>
      <c r="T125" s="907">
        <f>E125*S125</f>
        <v>11.5608429948</v>
      </c>
    </row>
    <row r="126" spans="1:20" ht="12.75" customHeight="1">
      <c r="A126" s="554"/>
      <c r="B126" s="902"/>
      <c r="C126" s="904"/>
      <c r="E126" s="622"/>
      <c r="G126" s="418">
        <f>G125*$J$13/1000</f>
        <v>0.24759684000000001</v>
      </c>
      <c r="I126" s="272"/>
      <c r="J126" s="418">
        <f>J125*$Q$13/1000</f>
        <v>4.1689329000000004E-2</v>
      </c>
      <c r="K126" s="288"/>
      <c r="L126" s="316" t="s">
        <v>124</v>
      </c>
      <c r="M126" s="381" t="s">
        <v>93</v>
      </c>
      <c r="N126" s="310">
        <v>4</v>
      </c>
      <c r="O126" s="310">
        <f>E125*N126</f>
        <v>36.799999999999997</v>
      </c>
      <c r="P126" s="311">
        <v>0.2</v>
      </c>
      <c r="Q126" s="312">
        <f>N126*P126*$N$11</f>
        <v>0.96732720000000016</v>
      </c>
      <c r="R126" s="622">
        <f>SUM(Q126:Q126)</f>
        <v>0.96732720000000016</v>
      </c>
      <c r="S126" s="900"/>
      <c r="T126" s="901"/>
    </row>
    <row r="127" spans="1:20" ht="12.75" customHeight="1">
      <c r="A127" s="554"/>
      <c r="B127" s="902"/>
      <c r="C127" s="904"/>
      <c r="E127" s="622"/>
      <c r="I127" s="272"/>
      <c r="K127" s="288"/>
      <c r="Q127" s="314"/>
      <c r="R127" s="622"/>
      <c r="S127" s="622"/>
      <c r="T127" s="315"/>
    </row>
    <row r="128" spans="1:20" ht="12.75" customHeight="1">
      <c r="A128" s="554"/>
      <c r="B128" s="555"/>
      <c r="C128" s="904"/>
      <c r="E128" s="622"/>
      <c r="I128" s="272"/>
      <c r="K128" s="288"/>
      <c r="Q128" s="314"/>
      <c r="R128" s="622"/>
      <c r="S128" s="622"/>
      <c r="T128" s="315"/>
    </row>
    <row r="129" spans="1:20" ht="12.75" customHeight="1">
      <c r="A129" s="556"/>
      <c r="B129" s="557"/>
      <c r="C129" s="692"/>
      <c r="D129" s="559"/>
      <c r="E129" s="296"/>
      <c r="F129" s="297"/>
      <c r="G129" s="298"/>
      <c r="H129" s="297"/>
      <c r="I129" s="299"/>
      <c r="J129" s="298"/>
      <c r="K129" s="300"/>
      <c r="L129" s="446"/>
      <c r="M129" s="302"/>
      <c r="N129" s="308"/>
      <c r="O129" s="303"/>
      <c r="P129" s="297"/>
      <c r="Q129" s="304"/>
      <c r="R129" s="296"/>
      <c r="S129" s="296"/>
      <c r="T129" s="309"/>
    </row>
    <row r="130" spans="1:20" ht="12.75" customHeight="1">
      <c r="A130" s="694">
        <f>A121+1</f>
        <v>21</v>
      </c>
      <c r="B130" s="1031" t="s">
        <v>94</v>
      </c>
      <c r="C130" s="908" t="s">
        <v>191</v>
      </c>
      <c r="D130" s="628" t="s">
        <v>82</v>
      </c>
      <c r="E130" s="627">
        <v>9.1999999999999993</v>
      </c>
      <c r="F130" s="426"/>
      <c r="G130" s="418">
        <f>215/100</f>
        <v>2.15</v>
      </c>
      <c r="H130" s="426"/>
      <c r="I130" s="427"/>
      <c r="J130" s="418">
        <f>3.6/100</f>
        <v>3.6000000000000004E-2</v>
      </c>
      <c r="K130" s="428"/>
      <c r="L130" s="429"/>
      <c r="M130" s="430"/>
      <c r="N130" s="431"/>
      <c r="O130" s="445"/>
      <c r="P130" s="426"/>
      <c r="Q130" s="432"/>
      <c r="R130" s="433">
        <f>G131+J131</f>
        <v>5.3253938400000003</v>
      </c>
      <c r="S130" s="909">
        <f>R130+R131</f>
        <v>12.36820089345</v>
      </c>
      <c r="T130" s="907">
        <f>E130*S130</f>
        <v>113.78744821973999</v>
      </c>
    </row>
    <row r="131" spans="1:20" ht="16.5" customHeight="1">
      <c r="A131" s="554"/>
      <c r="B131" s="902"/>
      <c r="C131" s="904"/>
      <c r="E131" s="561"/>
      <c r="G131" s="418">
        <f>G130*$J$13/1000</f>
        <v>5.218953</v>
      </c>
      <c r="I131" s="272"/>
      <c r="J131" s="418">
        <f>J130*$Q$13/1000</f>
        <v>0.10644084000000001</v>
      </c>
      <c r="K131" s="288"/>
      <c r="L131" s="608" t="s">
        <v>190</v>
      </c>
      <c r="M131" s="447" t="s">
        <v>82</v>
      </c>
      <c r="N131" s="448">
        <v>1.0149999999999999</v>
      </c>
      <c r="O131" s="448">
        <f>E130*N131</f>
        <v>9.3379999999999992</v>
      </c>
      <c r="P131" s="436">
        <v>4.97</v>
      </c>
      <c r="Q131" s="437">
        <f>N131*P131*$N$11</f>
        <v>6.0996630334499997</v>
      </c>
      <c r="R131" s="909">
        <f>SUM(Q131:Q132)</f>
        <v>7.0428070534499998</v>
      </c>
      <c r="S131" s="900"/>
      <c r="T131" s="901"/>
    </row>
    <row r="132" spans="1:20" ht="12.75" customHeight="1">
      <c r="A132" s="554"/>
      <c r="B132" s="555"/>
      <c r="C132" s="904"/>
      <c r="E132" s="622"/>
      <c r="I132" s="272"/>
      <c r="K132" s="288"/>
      <c r="L132" s="291" t="s">
        <v>95</v>
      </c>
      <c r="M132" s="292" t="s">
        <v>93</v>
      </c>
      <c r="N132" s="293">
        <v>3.9</v>
      </c>
      <c r="O132" s="293">
        <f>E130*N132</f>
        <v>35.879999999999995</v>
      </c>
      <c r="P132" s="294">
        <v>0.2</v>
      </c>
      <c r="Q132" s="295">
        <f>N132*P132*$N$11</f>
        <v>0.94314402000000008</v>
      </c>
      <c r="R132" s="900"/>
      <c r="S132" s="900"/>
      <c r="T132" s="901"/>
    </row>
    <row r="133" spans="1:20" ht="12.75" customHeight="1">
      <c r="A133" s="556"/>
      <c r="B133" s="699"/>
      <c r="C133" s="700"/>
      <c r="D133" s="559"/>
      <c r="E133" s="296"/>
      <c r="F133" s="297"/>
      <c r="G133" s="298"/>
      <c r="H133" s="297"/>
      <c r="I133" s="299"/>
      <c r="J133" s="298"/>
      <c r="K133" s="300"/>
      <c r="L133" s="301"/>
      <c r="M133" s="302"/>
      <c r="N133" s="303"/>
      <c r="O133" s="303"/>
      <c r="P133" s="298"/>
      <c r="Q133" s="304"/>
      <c r="R133" s="296"/>
      <c r="S133" s="296"/>
      <c r="T133" s="305"/>
    </row>
    <row r="134" spans="1:20" ht="12.75" customHeight="1">
      <c r="A134" s="688">
        <f>A130+1</f>
        <v>22</v>
      </c>
      <c r="B134" s="1020" t="s">
        <v>167</v>
      </c>
      <c r="C134" s="903" t="s">
        <v>192</v>
      </c>
      <c r="D134" s="690" t="s">
        <v>96</v>
      </c>
      <c r="E134" s="621">
        <v>21.5</v>
      </c>
      <c r="F134" s="493"/>
      <c r="G134" s="496">
        <f>17.1/100</f>
        <v>0.17100000000000001</v>
      </c>
      <c r="H134" s="493"/>
      <c r="I134" s="507"/>
      <c r="J134" s="496">
        <f>1.16/100</f>
        <v>1.1599999999999999E-2</v>
      </c>
      <c r="K134" s="508"/>
      <c r="L134" s="509"/>
      <c r="M134" s="490"/>
      <c r="N134" s="491"/>
      <c r="O134" s="492"/>
      <c r="P134" s="493"/>
      <c r="Q134" s="494"/>
      <c r="R134" s="495">
        <f>G135+J135</f>
        <v>0.44938642400000006</v>
      </c>
      <c r="S134" s="905">
        <f>R134+R135</f>
        <v>0.97638628256000004</v>
      </c>
      <c r="T134" s="906">
        <f>E134*S134</f>
        <v>20.992305075040001</v>
      </c>
    </row>
    <row r="135" spans="1:20" ht="14.25" customHeight="1">
      <c r="A135" s="554"/>
      <c r="B135" s="902"/>
      <c r="C135" s="904"/>
      <c r="E135" s="622"/>
      <c r="G135" s="496">
        <f>G134*$J$13/1000</f>
        <v>0.41508882000000008</v>
      </c>
      <c r="I135" s="272"/>
      <c r="J135" s="496">
        <f>J134*$Q$13/1000</f>
        <v>3.4297604000000002E-2</v>
      </c>
      <c r="K135" s="288"/>
      <c r="L135" s="623" t="s">
        <v>193</v>
      </c>
      <c r="M135" s="543" t="s">
        <v>126</v>
      </c>
      <c r="N135" s="544">
        <v>7.1999999999999995E-2</v>
      </c>
      <c r="O135" s="545">
        <f>E134*N135</f>
        <v>1.5479999999999998</v>
      </c>
      <c r="P135" s="505">
        <v>4.97</v>
      </c>
      <c r="Q135" s="506">
        <f>N135*P135*$N$11</f>
        <v>0.43268545655999996</v>
      </c>
      <c r="R135" s="905">
        <f>SUM(Q135:Q136)</f>
        <v>0.52699985855999998</v>
      </c>
      <c r="S135" s="900"/>
      <c r="T135" s="901"/>
    </row>
    <row r="136" spans="1:20" ht="12.75" customHeight="1">
      <c r="A136" s="554"/>
      <c r="B136" s="555"/>
      <c r="C136" s="904"/>
      <c r="E136" s="622"/>
      <c r="I136" s="272"/>
      <c r="K136" s="288"/>
      <c r="L136" s="291" t="s">
        <v>95</v>
      </c>
      <c r="M136" s="513" t="s">
        <v>93</v>
      </c>
      <c r="N136" s="293">
        <f>390/10/100</f>
        <v>0.39</v>
      </c>
      <c r="O136" s="293">
        <f>E134*N136</f>
        <v>8.3849999999999998</v>
      </c>
      <c r="P136" s="294">
        <v>0.2</v>
      </c>
      <c r="Q136" s="295">
        <f>N136*P136*$N$11</f>
        <v>9.4314402000000019E-2</v>
      </c>
      <c r="R136" s="900"/>
      <c r="S136" s="900"/>
      <c r="T136" s="901"/>
    </row>
    <row r="137" spans="1:20" ht="24" customHeight="1">
      <c r="A137" s="691"/>
      <c r="B137" s="699"/>
      <c r="C137" s="700"/>
      <c r="D137" s="559"/>
      <c r="E137" s="296"/>
      <c r="F137" s="297"/>
      <c r="G137" s="298"/>
      <c r="H137" s="297"/>
      <c r="I137" s="299"/>
      <c r="J137" s="298"/>
      <c r="K137" s="540"/>
      <c r="L137" s="301"/>
      <c r="M137" s="302"/>
      <c r="N137" s="303"/>
      <c r="O137" s="303"/>
      <c r="P137" s="298"/>
      <c r="Q137" s="541"/>
      <c r="R137" s="296"/>
      <c r="S137" s="296"/>
      <c r="T137" s="546"/>
    </row>
    <row r="138" spans="1:20" ht="16.5" customHeight="1" thickBot="1">
      <c r="A138" s="22"/>
      <c r="B138" s="23"/>
      <c r="C138" s="24" t="s">
        <v>86</v>
      </c>
      <c r="D138" s="25"/>
      <c r="E138" s="26"/>
      <c r="F138" s="27"/>
      <c r="G138" s="28"/>
      <c r="H138" s="27"/>
      <c r="I138" s="29"/>
      <c r="J138" s="28"/>
      <c r="K138" s="30"/>
      <c r="L138" s="31"/>
      <c r="M138" s="32"/>
      <c r="N138" s="33"/>
      <c r="O138" s="34"/>
      <c r="P138" s="27"/>
      <c r="Q138" s="28"/>
      <c r="R138" s="34"/>
      <c r="S138" s="34"/>
      <c r="T138" s="35">
        <f>SUM(T103:T137)</f>
        <v>439.20782976872999</v>
      </c>
    </row>
    <row r="139" spans="1:20" ht="12.75" customHeight="1" thickTop="1">
      <c r="A139" s="914" t="s">
        <v>116</v>
      </c>
      <c r="B139" s="915"/>
      <c r="C139" s="916"/>
      <c r="D139" s="915"/>
      <c r="E139" s="916"/>
      <c r="F139" s="915"/>
      <c r="G139" s="915"/>
      <c r="H139" s="915"/>
      <c r="I139" s="917"/>
      <c r="J139" s="915"/>
      <c r="K139" s="918"/>
      <c r="L139" s="915"/>
      <c r="M139" s="915"/>
      <c r="N139" s="915"/>
      <c r="O139" s="915"/>
      <c r="P139" s="915"/>
      <c r="Q139" s="915"/>
      <c r="R139" s="915"/>
      <c r="S139" s="915"/>
      <c r="T139" s="919"/>
    </row>
    <row r="140" spans="1:20" ht="12.75" customHeight="1">
      <c r="A140" s="920"/>
      <c r="B140" s="921"/>
      <c r="C140" s="922"/>
      <c r="D140" s="921"/>
      <c r="E140" s="922"/>
      <c r="F140" s="921"/>
      <c r="G140" s="921"/>
      <c r="H140" s="921"/>
      <c r="I140" s="923"/>
      <c r="J140" s="921"/>
      <c r="K140" s="924"/>
      <c r="L140" s="921"/>
      <c r="M140" s="921"/>
      <c r="N140" s="921"/>
      <c r="O140" s="921"/>
      <c r="P140" s="921"/>
      <c r="Q140" s="921"/>
      <c r="R140" s="921"/>
      <c r="S140" s="921"/>
      <c r="T140" s="925"/>
    </row>
    <row r="141" spans="1:20" ht="12.75" customHeight="1">
      <c r="A141" s="966"/>
      <c r="B141" s="967"/>
      <c r="C141" s="968"/>
      <c r="D141" s="967"/>
      <c r="E141" s="968"/>
      <c r="F141" s="967"/>
      <c r="G141" s="967"/>
      <c r="H141" s="967"/>
      <c r="I141" s="969"/>
      <c r="J141" s="967"/>
      <c r="K141" s="970"/>
      <c r="L141" s="967"/>
      <c r="M141" s="967"/>
      <c r="N141" s="967"/>
      <c r="O141" s="967"/>
      <c r="P141" s="967"/>
      <c r="Q141" s="967"/>
      <c r="R141" s="967"/>
      <c r="S141" s="967"/>
      <c r="T141" s="971"/>
    </row>
    <row r="142" spans="1:20" ht="12.75" customHeight="1">
      <c r="A142" s="560">
        <f>+A134+1</f>
        <v>23</v>
      </c>
      <c r="B142" s="902" t="s">
        <v>103</v>
      </c>
      <c r="C142" s="904" t="s">
        <v>104</v>
      </c>
      <c r="D142" s="243" t="s">
        <v>82</v>
      </c>
      <c r="E142" s="622">
        <v>58.8</v>
      </c>
      <c r="G142" s="160">
        <f>58/100</f>
        <v>0.57999999999999996</v>
      </c>
      <c r="I142" s="272"/>
      <c r="J142" s="160">
        <f>11.92/100</f>
        <v>0.1192</v>
      </c>
      <c r="K142" s="288"/>
      <c r="Q142" s="314"/>
      <c r="R142" s="296">
        <f>G143+J143</f>
        <v>1.7603410479999999</v>
      </c>
      <c r="S142" s="900">
        <f>R142+R143</f>
        <v>2.3577260519499998</v>
      </c>
      <c r="T142" s="901">
        <f>E142*S142</f>
        <v>138.63429185465998</v>
      </c>
    </row>
    <row r="143" spans="1:20" ht="12.75" customHeight="1">
      <c r="A143" s="554"/>
      <c r="B143" s="902"/>
      <c r="C143" s="904"/>
      <c r="E143" s="561"/>
      <c r="G143" s="418">
        <f>G142*$J$13/1000</f>
        <v>1.4079035999999998</v>
      </c>
      <c r="I143" s="272"/>
      <c r="J143" s="418">
        <f>J142*$Q$13/1000</f>
        <v>0.35243744800000004</v>
      </c>
      <c r="K143" s="288"/>
      <c r="L143" s="316" t="s">
        <v>105</v>
      </c>
      <c r="M143" s="381" t="s">
        <v>85</v>
      </c>
      <c r="N143" s="310">
        <f>2.41/100</f>
        <v>2.41E-2</v>
      </c>
      <c r="O143" s="310">
        <f>E142*N143</f>
        <v>1.4170799999999999</v>
      </c>
      <c r="P143" s="311">
        <v>20.5</v>
      </c>
      <c r="Q143" s="312">
        <f>N143*P143*$N$11</f>
        <v>0.59738500395000005</v>
      </c>
      <c r="R143" s="622">
        <f>SUM(Q143:Q143)</f>
        <v>0.59738500395000005</v>
      </c>
      <c r="S143" s="900"/>
      <c r="T143" s="901"/>
    </row>
    <row r="144" spans="1:20" ht="12.75" customHeight="1">
      <c r="A144" s="554"/>
      <c r="B144" s="902" t="s">
        <v>106</v>
      </c>
      <c r="C144" s="904"/>
      <c r="E144" s="561"/>
      <c r="I144" s="272"/>
      <c r="K144" s="288"/>
      <c r="Q144" s="314"/>
      <c r="R144" s="622"/>
      <c r="S144" s="622"/>
      <c r="T144" s="315"/>
    </row>
    <row r="145" spans="1:20" ht="12.75" customHeight="1">
      <c r="A145" s="554"/>
      <c r="B145" s="902"/>
      <c r="C145" s="904"/>
      <c r="E145" s="561"/>
      <c r="I145" s="272"/>
      <c r="K145" s="288"/>
      <c r="Q145" s="314"/>
      <c r="R145" s="622"/>
      <c r="S145" s="622"/>
      <c r="T145" s="315"/>
    </row>
    <row r="146" spans="1:20" ht="12.75" customHeight="1">
      <c r="A146" s="556"/>
      <c r="B146" s="557"/>
      <c r="C146" s="692"/>
      <c r="D146" s="559"/>
      <c r="E146" s="562"/>
      <c r="F146" s="297"/>
      <c r="G146" s="298"/>
      <c r="H146" s="297"/>
      <c r="I146" s="299"/>
      <c r="J146" s="298"/>
      <c r="K146" s="300"/>
      <c r="Q146" s="314"/>
      <c r="R146" s="622"/>
      <c r="S146" s="622"/>
      <c r="T146" s="315"/>
    </row>
    <row r="147" spans="1:20" ht="12.75" customHeight="1">
      <c r="A147" s="694">
        <f>A142+1</f>
        <v>24</v>
      </c>
      <c r="B147" s="701" t="s">
        <v>107</v>
      </c>
      <c r="C147" s="908" t="s">
        <v>136</v>
      </c>
      <c r="D147" s="628" t="s">
        <v>82</v>
      </c>
      <c r="E147" s="627">
        <v>58.8</v>
      </c>
      <c r="F147" s="426"/>
      <c r="G147" s="418">
        <f>23.1/100</f>
        <v>0.23100000000000001</v>
      </c>
      <c r="H147" s="426"/>
      <c r="I147" s="427"/>
      <c r="J147" s="418">
        <f>0.9/100</f>
        <v>9.0000000000000011E-3</v>
      </c>
      <c r="K147" s="428"/>
      <c r="L147" s="429"/>
      <c r="M147" s="430"/>
      <c r="N147" s="431"/>
      <c r="O147" s="445"/>
      <c r="P147" s="426"/>
      <c r="Q147" s="432"/>
      <c r="R147" s="433">
        <f>G148+J148</f>
        <v>0.58734422999999991</v>
      </c>
      <c r="S147" s="909">
        <f>R147+R148</f>
        <v>1.5562433367000001</v>
      </c>
      <c r="T147" s="907">
        <f>E147*S147</f>
        <v>91.507108197960008</v>
      </c>
    </row>
    <row r="148" spans="1:20" ht="12.75" customHeight="1">
      <c r="A148" s="554"/>
      <c r="B148" s="555" t="s">
        <v>108</v>
      </c>
      <c r="C148" s="904"/>
      <c r="E148" s="622"/>
      <c r="G148" s="418">
        <f>G147*$J$13/1000</f>
        <v>0.56073401999999994</v>
      </c>
      <c r="I148" s="272"/>
      <c r="J148" s="418">
        <f>J147*$Q$13/1000</f>
        <v>2.6610210000000002E-2</v>
      </c>
      <c r="K148" s="288"/>
      <c r="L148" s="608" t="s">
        <v>101</v>
      </c>
      <c r="M148" s="434" t="s">
        <v>93</v>
      </c>
      <c r="N148" s="435">
        <f>51/100</f>
        <v>0.51</v>
      </c>
      <c r="O148" s="435">
        <f>E147*N148</f>
        <v>29.988</v>
      </c>
      <c r="P148" s="436">
        <v>0.2</v>
      </c>
      <c r="Q148" s="437">
        <f>N148*P148*$N$11</f>
        <v>0.12333421800000002</v>
      </c>
      <c r="R148" s="909">
        <f>SUM(Q148:Q149)</f>
        <v>0.96889910670000012</v>
      </c>
      <c r="S148" s="900"/>
      <c r="T148" s="901"/>
    </row>
    <row r="149" spans="1:20" ht="12.75" customHeight="1">
      <c r="A149" s="554"/>
      <c r="C149" s="904"/>
      <c r="E149" s="561"/>
      <c r="I149" s="272"/>
      <c r="K149" s="288"/>
      <c r="L149" s="291" t="s">
        <v>102</v>
      </c>
      <c r="M149" s="292" t="s">
        <v>93</v>
      </c>
      <c r="N149" s="293">
        <f>63/100</f>
        <v>0.63</v>
      </c>
      <c r="O149" s="293">
        <f>E147*N149</f>
        <v>37.043999999999997</v>
      </c>
      <c r="P149" s="644">
        <v>1.1100000000000001</v>
      </c>
      <c r="Q149" s="295">
        <f>N149*P149*$N$11</f>
        <v>0.84556488870000013</v>
      </c>
      <c r="R149" s="900"/>
      <c r="S149" s="900"/>
      <c r="T149" s="901"/>
    </row>
    <row r="150" spans="1:20" ht="12.75" customHeight="1">
      <c r="A150" s="556"/>
      <c r="B150" s="557"/>
      <c r="C150" s="692"/>
      <c r="D150" s="559"/>
      <c r="E150" s="296"/>
      <c r="F150" s="297"/>
      <c r="G150" s="298"/>
      <c r="H150" s="297"/>
      <c r="I150" s="299"/>
      <c r="J150" s="298"/>
      <c r="K150" s="300"/>
      <c r="L150" s="446"/>
      <c r="M150" s="302"/>
      <c r="N150" s="308"/>
      <c r="O150" s="303"/>
      <c r="P150" s="297"/>
      <c r="Q150" s="304"/>
      <c r="R150" s="296"/>
      <c r="S150" s="296"/>
      <c r="T150" s="309"/>
    </row>
    <row r="151" spans="1:20" ht="12.75" customHeight="1">
      <c r="A151" s="560">
        <f>A147+1</f>
        <v>25</v>
      </c>
      <c r="B151" s="902" t="s">
        <v>176</v>
      </c>
      <c r="C151" s="904" t="s">
        <v>177</v>
      </c>
      <c r="D151" s="243" t="s">
        <v>82</v>
      </c>
      <c r="E151" s="622">
        <v>4.54</v>
      </c>
      <c r="G151" s="160">
        <f>150/100</f>
        <v>1.5</v>
      </c>
      <c r="I151" s="272"/>
      <c r="J151" s="160">
        <f>27.9/100</f>
        <v>0.27899999999999997</v>
      </c>
      <c r="K151" s="288"/>
      <c r="Q151" s="314"/>
      <c r="R151" s="296">
        <f>G152+J152</f>
        <v>4.46604651</v>
      </c>
      <c r="S151" s="900">
        <f>R151+R152</f>
        <v>5.7320650028160003</v>
      </c>
      <c r="T151" s="901">
        <f>E151*S151</f>
        <v>26.023575112784641</v>
      </c>
    </row>
    <row r="152" spans="1:20" ht="12.75" customHeight="1">
      <c r="A152" s="554"/>
      <c r="B152" s="902"/>
      <c r="C152" s="904"/>
      <c r="E152" s="561"/>
      <c r="G152" s="496">
        <f>G151*$J$13/1000</f>
        <v>3.64113</v>
      </c>
      <c r="I152" s="272"/>
      <c r="J152" s="496">
        <f>J151*$Q$13/1000</f>
        <v>0.82491650999999988</v>
      </c>
      <c r="K152" s="288"/>
      <c r="L152" s="609" t="s">
        <v>105</v>
      </c>
      <c r="M152" s="498" t="s">
        <v>85</v>
      </c>
      <c r="N152" s="499">
        <f>5.28/100</f>
        <v>5.28E-2</v>
      </c>
      <c r="O152" s="499">
        <f>E151*N152</f>
        <v>0.23971200000000001</v>
      </c>
      <c r="P152" s="500">
        <v>19.829999999999998</v>
      </c>
      <c r="Q152" s="501">
        <f>N152*P152*$N$11</f>
        <v>1.2660184928160001</v>
      </c>
      <c r="R152" s="622">
        <f>SUM(Q152:Q152)</f>
        <v>1.2660184928160001</v>
      </c>
      <c r="S152" s="900"/>
      <c r="T152" s="901"/>
    </row>
    <row r="153" spans="1:20" ht="12.75" customHeight="1">
      <c r="A153" s="554"/>
      <c r="B153" s="902"/>
      <c r="C153" s="904"/>
      <c r="E153" s="561"/>
      <c r="I153" s="272"/>
      <c r="K153" s="288"/>
      <c r="Q153" s="314"/>
      <c r="R153" s="622"/>
      <c r="S153" s="622"/>
      <c r="T153" s="315"/>
    </row>
    <row r="154" spans="1:20" ht="12.75" customHeight="1">
      <c r="A154" s="554"/>
      <c r="B154" s="902"/>
      <c r="C154" s="904"/>
      <c r="E154" s="561"/>
      <c r="I154" s="272"/>
      <c r="K154" s="288"/>
      <c r="Q154" s="314"/>
      <c r="R154" s="622"/>
      <c r="S154" s="622"/>
      <c r="T154" s="315"/>
    </row>
    <row r="155" spans="1:20" ht="12.75" customHeight="1">
      <c r="A155" s="691"/>
      <c r="B155" s="557"/>
      <c r="C155" s="692"/>
      <c r="D155" s="559"/>
      <c r="E155" s="562"/>
      <c r="F155" s="297"/>
      <c r="G155" s="298"/>
      <c r="H155" s="297"/>
      <c r="I155" s="299"/>
      <c r="J155" s="298"/>
      <c r="K155" s="540"/>
      <c r="Q155" s="314"/>
      <c r="R155" s="622"/>
      <c r="S155" s="622"/>
      <c r="T155" s="315"/>
    </row>
    <row r="156" spans="1:20" ht="12.75" customHeight="1">
      <c r="A156" s="688">
        <f>A151+1</f>
        <v>26</v>
      </c>
      <c r="B156" s="607" t="s">
        <v>107</v>
      </c>
      <c r="C156" s="903" t="s">
        <v>178</v>
      </c>
      <c r="D156" s="693" t="s">
        <v>82</v>
      </c>
      <c r="E156" s="621">
        <v>4.54</v>
      </c>
      <c r="F156" s="493"/>
      <c r="G156" s="496">
        <f>23.1/100</f>
        <v>0.23100000000000001</v>
      </c>
      <c r="H156" s="493"/>
      <c r="I156" s="507"/>
      <c r="J156" s="496">
        <f>0.9/100</f>
        <v>9.0000000000000011E-3</v>
      </c>
      <c r="K156" s="508"/>
      <c r="L156" s="509"/>
      <c r="M156" s="490"/>
      <c r="N156" s="491"/>
      <c r="O156" s="492"/>
      <c r="P156" s="493"/>
      <c r="Q156" s="494"/>
      <c r="R156" s="495">
        <f>G157+J157</f>
        <v>0.58734422999999991</v>
      </c>
      <c r="S156" s="905">
        <f>R156+R157</f>
        <v>1.2515352686999999</v>
      </c>
      <c r="T156" s="906">
        <f>E156*S156</f>
        <v>5.6819701198979997</v>
      </c>
    </row>
    <row r="157" spans="1:20" ht="12.75" customHeight="1">
      <c r="A157" s="554"/>
      <c r="B157" s="555" t="s">
        <v>108</v>
      </c>
      <c r="C157" s="904"/>
      <c r="E157" s="622"/>
      <c r="G157" s="496">
        <f>G156*$J$13/1000</f>
        <v>0.56073401999999994</v>
      </c>
      <c r="I157" s="272"/>
      <c r="J157" s="496">
        <f>J156*$Q$13/1000</f>
        <v>2.6610210000000002E-2</v>
      </c>
      <c r="K157" s="288"/>
      <c r="L157" s="623" t="s">
        <v>101</v>
      </c>
      <c r="M157" s="503" t="s">
        <v>93</v>
      </c>
      <c r="N157" s="504">
        <f>51/100</f>
        <v>0.51</v>
      </c>
      <c r="O157" s="504">
        <f>E156*N157</f>
        <v>2.3153999999999999</v>
      </c>
      <c r="P157" s="505">
        <v>0.2</v>
      </c>
      <c r="Q157" s="506">
        <f>N157*P157*$N$11</f>
        <v>0.12333421800000002</v>
      </c>
      <c r="R157" s="905">
        <f>SUM(Q157:Q158)</f>
        <v>0.66419103869999996</v>
      </c>
      <c r="S157" s="900"/>
      <c r="T157" s="901"/>
    </row>
    <row r="158" spans="1:20" ht="12.75" customHeight="1">
      <c r="A158" s="554"/>
      <c r="C158" s="904"/>
      <c r="E158" s="561"/>
      <c r="I158" s="272"/>
      <c r="K158" s="288"/>
      <c r="L158" s="291" t="s">
        <v>102</v>
      </c>
      <c r="M158" s="292" t="s">
        <v>93</v>
      </c>
      <c r="N158" s="293">
        <f>63/100</f>
        <v>0.63</v>
      </c>
      <c r="O158" s="293">
        <f>E156*N158</f>
        <v>2.8601999999999999</v>
      </c>
      <c r="P158" s="294">
        <v>0.71</v>
      </c>
      <c r="Q158" s="295">
        <f>N158*P158*$N$11</f>
        <v>0.54085682069999996</v>
      </c>
      <c r="R158" s="900"/>
      <c r="S158" s="900"/>
      <c r="T158" s="901"/>
    </row>
    <row r="159" spans="1:20" ht="12.75" customHeight="1">
      <c r="A159" s="691"/>
      <c r="B159" s="557"/>
      <c r="C159" s="692"/>
      <c r="D159" s="559"/>
      <c r="E159" s="296"/>
      <c r="F159" s="297"/>
      <c r="G159" s="298"/>
      <c r="H159" s="297"/>
      <c r="I159" s="299"/>
      <c r="J159" s="298"/>
      <c r="K159" s="540"/>
      <c r="L159" s="446"/>
      <c r="M159" s="302"/>
      <c r="N159" s="308"/>
      <c r="O159" s="303"/>
      <c r="P159" s="297"/>
      <c r="Q159" s="541"/>
      <c r="R159" s="296"/>
      <c r="S159" s="296"/>
      <c r="T159" s="542"/>
    </row>
    <row r="160" spans="1:20" ht="12.75" customHeight="1">
      <c r="A160" s="694">
        <f>A156+1</f>
        <v>27</v>
      </c>
      <c r="B160" s="701" t="s">
        <v>107</v>
      </c>
      <c r="C160" s="908" t="s">
        <v>187</v>
      </c>
      <c r="D160" s="628" t="s">
        <v>82</v>
      </c>
      <c r="E160" s="627">
        <v>43.7</v>
      </c>
      <c r="F160" s="426"/>
      <c r="G160" s="418">
        <f>23.1/100</f>
        <v>0.23100000000000001</v>
      </c>
      <c r="H160" s="426"/>
      <c r="I160" s="427"/>
      <c r="J160" s="418">
        <f>0.9/100</f>
        <v>9.0000000000000011E-3</v>
      </c>
      <c r="K160" s="428"/>
      <c r="L160" s="429"/>
      <c r="M160" s="430"/>
      <c r="N160" s="431"/>
      <c r="O160" s="445"/>
      <c r="P160" s="426"/>
      <c r="Q160" s="432"/>
      <c r="R160" s="433">
        <f>G161+J161</f>
        <v>0.58734422999999991</v>
      </c>
      <c r="S160" s="909">
        <f>R160+R161</f>
        <v>1.5562433367000001</v>
      </c>
      <c r="T160" s="907">
        <f>E160*S160</f>
        <v>68.007833813790015</v>
      </c>
    </row>
    <row r="161" spans="1:20" ht="12.75" customHeight="1">
      <c r="A161" s="554"/>
      <c r="B161" s="555" t="s">
        <v>108</v>
      </c>
      <c r="C161" s="904"/>
      <c r="E161" s="622"/>
      <c r="G161" s="418">
        <f>G160*$J$13/1000</f>
        <v>0.56073401999999994</v>
      </c>
      <c r="I161" s="272"/>
      <c r="J161" s="418">
        <f>J160*$Q$13/1000</f>
        <v>2.6610210000000002E-2</v>
      </c>
      <c r="K161" s="288"/>
      <c r="L161" s="608" t="s">
        <v>101</v>
      </c>
      <c r="M161" s="434" t="s">
        <v>93</v>
      </c>
      <c r="N161" s="435">
        <f>51/100</f>
        <v>0.51</v>
      </c>
      <c r="O161" s="435">
        <f>E160*N161</f>
        <v>22.287000000000003</v>
      </c>
      <c r="P161" s="436">
        <v>0.2</v>
      </c>
      <c r="Q161" s="437">
        <f>N161*P161*$N$11</f>
        <v>0.12333421800000002</v>
      </c>
      <c r="R161" s="909">
        <f>SUM(Q161:Q162)</f>
        <v>0.96889910670000012</v>
      </c>
      <c r="S161" s="900"/>
      <c r="T161" s="901"/>
    </row>
    <row r="162" spans="1:20" ht="12.75" customHeight="1">
      <c r="A162" s="554"/>
      <c r="C162" s="904"/>
      <c r="E162" s="561"/>
      <c r="I162" s="272"/>
      <c r="K162" s="288"/>
      <c r="L162" s="291" t="s">
        <v>102</v>
      </c>
      <c r="M162" s="292" t="s">
        <v>93</v>
      </c>
      <c r="N162" s="293">
        <f>63/100</f>
        <v>0.63</v>
      </c>
      <c r="O162" s="293">
        <f>E160*N162</f>
        <v>27.531000000000002</v>
      </c>
      <c r="P162" s="644">
        <v>1.1100000000000001</v>
      </c>
      <c r="Q162" s="295">
        <f>N162*P162*$N$11</f>
        <v>0.84556488870000013</v>
      </c>
      <c r="R162" s="900"/>
      <c r="S162" s="900"/>
      <c r="T162" s="901"/>
    </row>
    <row r="163" spans="1:20" ht="12.75" customHeight="1">
      <c r="A163" s="556"/>
      <c r="B163" s="557"/>
      <c r="C163" s="692"/>
      <c r="D163" s="559"/>
      <c r="E163" s="296"/>
      <c r="F163" s="297"/>
      <c r="G163" s="298"/>
      <c r="H163" s="297"/>
      <c r="I163" s="299"/>
      <c r="J163" s="298"/>
      <c r="K163" s="300"/>
      <c r="L163" s="446"/>
      <c r="M163" s="302"/>
      <c r="N163" s="308"/>
      <c r="O163" s="303"/>
      <c r="P163" s="297"/>
      <c r="Q163" s="304"/>
      <c r="R163" s="296"/>
      <c r="S163" s="296"/>
      <c r="T163" s="309"/>
    </row>
    <row r="164" spans="1:20" ht="12.75" customHeight="1">
      <c r="A164" s="688">
        <f>A160+1</f>
        <v>28</v>
      </c>
      <c r="B164" s="1020" t="s">
        <v>97</v>
      </c>
      <c r="C164" s="1021" t="s">
        <v>188</v>
      </c>
      <c r="D164" s="690" t="s">
        <v>126</v>
      </c>
      <c r="E164" s="621">
        <v>33.5</v>
      </c>
      <c r="F164" s="493"/>
      <c r="G164" s="496">
        <v>1.03</v>
      </c>
      <c r="H164" s="493"/>
      <c r="I164" s="507"/>
      <c r="J164" s="496">
        <v>0.14499999999999999</v>
      </c>
      <c r="K164" s="508"/>
      <c r="L164" s="509"/>
      <c r="M164" s="490"/>
      <c r="N164" s="491"/>
      <c r="O164" s="492"/>
      <c r="P164" s="493"/>
      <c r="Q164" s="494"/>
      <c r="R164" s="495">
        <f>G165+J165</f>
        <v>2.9289626499999999</v>
      </c>
      <c r="S164" s="905">
        <f>R164+R165</f>
        <v>6.8067113798200003</v>
      </c>
      <c r="T164" s="906">
        <f>E164*S164</f>
        <v>228.02483122397001</v>
      </c>
    </row>
    <row r="165" spans="1:20" ht="12.75" customHeight="1">
      <c r="A165" s="554"/>
      <c r="B165" s="902"/>
      <c r="C165" s="1021"/>
      <c r="E165" s="622"/>
      <c r="G165" s="496">
        <f>G164*$J$13/1000</f>
        <v>2.5002426</v>
      </c>
      <c r="I165" s="272"/>
      <c r="J165" s="496">
        <f>J164*$Q$13/1000</f>
        <v>0.42872004999999996</v>
      </c>
      <c r="K165" s="288"/>
      <c r="L165" s="1024" t="s">
        <v>189</v>
      </c>
      <c r="M165" s="510" t="s">
        <v>126</v>
      </c>
      <c r="N165" s="504">
        <v>1</v>
      </c>
      <c r="O165" s="504">
        <f>E164*N165</f>
        <v>33.5</v>
      </c>
      <c r="P165" s="505">
        <v>2.5</v>
      </c>
      <c r="Q165" s="506">
        <f>N165*P165*$N$11</f>
        <v>3.0228975</v>
      </c>
      <c r="R165" s="905">
        <f>SUM(Q165:Q170)</f>
        <v>3.8777487298200004</v>
      </c>
      <c r="S165" s="900"/>
      <c r="T165" s="901"/>
    </row>
    <row r="166" spans="1:20" ht="13.5" customHeight="1">
      <c r="A166" s="554"/>
      <c r="B166" s="555" t="s">
        <v>154</v>
      </c>
      <c r="C166" s="1021"/>
      <c r="E166" s="622"/>
      <c r="I166" s="272"/>
      <c r="K166" s="288"/>
      <c r="L166" s="1025"/>
      <c r="M166" s="511"/>
      <c r="N166" s="438"/>
      <c r="O166" s="449"/>
      <c r="P166" s="439" t="s">
        <v>213</v>
      </c>
      <c r="Q166" s="440"/>
      <c r="R166" s="900"/>
      <c r="S166" s="900"/>
      <c r="T166" s="901"/>
    </row>
    <row r="167" spans="1:20" ht="12.75" customHeight="1">
      <c r="A167" s="554"/>
      <c r="C167" s="1021"/>
      <c r="E167" s="622"/>
      <c r="I167" s="272"/>
      <c r="K167" s="288"/>
      <c r="L167" s="626" t="s">
        <v>98</v>
      </c>
      <c r="M167" s="512" t="s">
        <v>96</v>
      </c>
      <c r="N167" s="352">
        <v>4</v>
      </c>
      <c r="O167" s="352">
        <f>E164*N167</f>
        <v>134</v>
      </c>
      <c r="P167" s="353">
        <v>0.12</v>
      </c>
      <c r="Q167" s="354">
        <f>N167*P167*$N$11</f>
        <v>0.58039632000000008</v>
      </c>
      <c r="R167" s="900"/>
      <c r="S167" s="900"/>
      <c r="T167" s="901"/>
    </row>
    <row r="168" spans="1:20" ht="12.75" customHeight="1">
      <c r="A168" s="554"/>
      <c r="C168" s="1021"/>
      <c r="E168" s="622"/>
      <c r="I168" s="272"/>
      <c r="K168" s="288"/>
      <c r="L168" s="1026" t="s">
        <v>99</v>
      </c>
      <c r="M168" s="512" t="s">
        <v>93</v>
      </c>
      <c r="N168" s="352">
        <v>0.12</v>
      </c>
      <c r="O168" s="352">
        <f>E164*N168</f>
        <v>4.0199999999999996</v>
      </c>
      <c r="P168" s="353">
        <v>0.6</v>
      </c>
      <c r="Q168" s="354">
        <f>N168*P168*$N$11</f>
        <v>8.7059447999999998E-2</v>
      </c>
      <c r="R168" s="900"/>
      <c r="S168" s="900"/>
      <c r="T168" s="901"/>
    </row>
    <row r="169" spans="1:20" ht="12.75" customHeight="1">
      <c r="A169" s="554"/>
      <c r="C169" s="1021"/>
      <c r="E169" s="622"/>
      <c r="I169" s="272"/>
      <c r="K169" s="288"/>
      <c r="L169" s="1025"/>
      <c r="M169" s="511"/>
      <c r="N169" s="438"/>
      <c r="O169" s="449"/>
      <c r="P169" s="439"/>
      <c r="Q169" s="440"/>
      <c r="R169" s="900"/>
      <c r="S169" s="900"/>
      <c r="T169" s="901"/>
    </row>
    <row r="170" spans="1:20" ht="12.75" customHeight="1">
      <c r="A170" s="554"/>
      <c r="C170" s="1021"/>
      <c r="E170" s="622"/>
      <c r="I170" s="272"/>
      <c r="K170" s="288"/>
      <c r="L170" s="291" t="s">
        <v>100</v>
      </c>
      <c r="M170" s="513" t="s">
        <v>93</v>
      </c>
      <c r="N170" s="293">
        <v>0.18</v>
      </c>
      <c r="O170" s="293">
        <f>E164*N170</f>
        <v>6.0299999999999994</v>
      </c>
      <c r="P170" s="294">
        <v>0.86099999999999999</v>
      </c>
      <c r="Q170" s="295">
        <f>N170*P170*$N$11</f>
        <v>0.18739546182</v>
      </c>
      <c r="R170" s="900"/>
      <c r="S170" s="900"/>
      <c r="T170" s="901"/>
    </row>
    <row r="171" spans="1:20" ht="12.75" customHeight="1">
      <c r="A171" s="22"/>
      <c r="B171" s="23"/>
      <c r="C171" s="24" t="s">
        <v>86</v>
      </c>
      <c r="D171" s="25"/>
      <c r="E171" s="26"/>
      <c r="F171" s="27"/>
      <c r="G171" s="28"/>
      <c r="H171" s="27"/>
      <c r="I171" s="29"/>
      <c r="J171" s="28"/>
      <c r="K171" s="30"/>
      <c r="L171" s="31"/>
      <c r="M171" s="32"/>
      <c r="N171" s="33"/>
      <c r="O171" s="34"/>
      <c r="P171" s="27"/>
      <c r="Q171" s="28"/>
      <c r="R171" s="34"/>
      <c r="S171" s="34"/>
      <c r="T171" s="35">
        <f>SUM(T142:T170)</f>
        <v>557.87961032306259</v>
      </c>
    </row>
    <row r="172" spans="1:20" ht="12.75" customHeight="1">
      <c r="A172" s="36"/>
      <c r="B172" s="23"/>
      <c r="C172" s="37"/>
      <c r="D172" s="25"/>
      <c r="E172" s="38"/>
      <c r="F172" s="27"/>
      <c r="G172" s="28"/>
      <c r="H172" s="27"/>
      <c r="I172" s="27"/>
      <c r="J172" s="28"/>
      <c r="K172" s="27"/>
      <c r="L172" s="31"/>
      <c r="M172" s="32"/>
      <c r="N172" s="33"/>
      <c r="O172" s="34"/>
      <c r="P172" s="27"/>
      <c r="Q172" s="28"/>
      <c r="R172" s="34"/>
      <c r="S172" s="34"/>
      <c r="T172" s="35"/>
    </row>
    <row r="173" spans="1:20" ht="17.25" customHeight="1">
      <c r="A173" s="36"/>
      <c r="B173" s="23"/>
      <c r="C173" s="37" t="s">
        <v>86</v>
      </c>
      <c r="D173" s="25"/>
      <c r="E173" s="38"/>
      <c r="F173" s="27"/>
      <c r="G173" s="28"/>
      <c r="H173" s="27"/>
      <c r="I173" s="27"/>
      <c r="J173" s="28"/>
      <c r="K173" s="27"/>
      <c r="L173" s="31"/>
      <c r="M173" s="32"/>
      <c r="N173" s="33"/>
      <c r="O173" s="34"/>
      <c r="P173" s="27"/>
      <c r="Q173" s="28"/>
      <c r="R173" s="34"/>
      <c r="S173" s="34"/>
      <c r="T173" s="35">
        <f>T171+T138+T50+T101+T70</f>
        <v>1615.4925583964077</v>
      </c>
    </row>
    <row r="174" spans="1:20" s="58" customFormat="1" ht="12.75" customHeight="1">
      <c r="A174" s="450"/>
      <c r="C174" s="451" t="s">
        <v>109</v>
      </c>
      <c r="D174" s="452">
        <v>0.13300000000000001</v>
      </c>
      <c r="E174" s="150"/>
      <c r="F174" s="60"/>
      <c r="G174" s="67"/>
      <c r="H174" s="60"/>
      <c r="I174" s="60"/>
      <c r="J174" s="67"/>
      <c r="K174" s="60"/>
      <c r="L174" s="264"/>
      <c r="M174" s="81"/>
      <c r="N174" s="82"/>
      <c r="O174" s="156"/>
      <c r="P174" s="60"/>
      <c r="Q174" s="67"/>
      <c r="R174" s="156"/>
      <c r="S174" s="156"/>
      <c r="T174" s="151">
        <f>D174*(T173)</f>
        <v>214.86051026672223</v>
      </c>
    </row>
    <row r="175" spans="1:20" s="58" customFormat="1" ht="12.75" customHeight="1">
      <c r="A175" s="450"/>
      <c r="C175" s="451" t="s">
        <v>86</v>
      </c>
      <c r="D175" s="80"/>
      <c r="E175" s="150"/>
      <c r="F175" s="60"/>
      <c r="G175" s="67"/>
      <c r="H175" s="60"/>
      <c r="I175" s="60"/>
      <c r="J175" s="67"/>
      <c r="K175" s="60"/>
      <c r="L175" s="264"/>
      <c r="M175" s="81"/>
      <c r="N175" s="82"/>
      <c r="O175" s="156"/>
      <c r="P175" s="60"/>
      <c r="Q175" s="67"/>
      <c r="R175" s="156"/>
      <c r="S175" s="156"/>
      <c r="T175" s="151">
        <f>T173+T174</f>
        <v>1830.35306866313</v>
      </c>
    </row>
    <row r="176" spans="1:20" s="58" customFormat="1" ht="12.75" customHeight="1">
      <c r="A176" s="450"/>
      <c r="C176" s="451" t="s">
        <v>110</v>
      </c>
      <c r="D176" s="452">
        <v>0.11</v>
      </c>
      <c r="E176" s="150"/>
      <c r="F176" s="60"/>
      <c r="G176" s="67"/>
      <c r="H176" s="60"/>
      <c r="I176" s="60"/>
      <c r="J176" s="67"/>
      <c r="K176" s="60"/>
      <c r="L176" s="264"/>
      <c r="M176" s="81"/>
      <c r="N176" s="82"/>
      <c r="O176" s="156"/>
      <c r="P176" s="60"/>
      <c r="Q176" s="67"/>
      <c r="R176" s="156"/>
      <c r="S176" s="156"/>
      <c r="T176" s="151">
        <f>D176*T175</f>
        <v>201.33883755294431</v>
      </c>
    </row>
    <row r="177" spans="1:20" s="58" customFormat="1" ht="12.75" customHeight="1" thickBot="1">
      <c r="A177" s="450"/>
      <c r="C177" s="451" t="s">
        <v>86</v>
      </c>
      <c r="D177" s="80"/>
      <c r="E177" s="150"/>
      <c r="F177" s="60"/>
      <c r="G177" s="67"/>
      <c r="H177" s="60"/>
      <c r="I177" s="60"/>
      <c r="J177" s="67"/>
      <c r="K177" s="60"/>
      <c r="L177" s="264"/>
      <c r="M177" s="81"/>
      <c r="N177" s="82"/>
      <c r="O177" s="156"/>
      <c r="P177" s="60"/>
      <c r="Q177" s="67"/>
      <c r="R177" s="156"/>
      <c r="S177" s="156"/>
      <c r="T177" s="151">
        <f>T175+T176</f>
        <v>2031.6919062160744</v>
      </c>
    </row>
    <row r="178" spans="1:20" s="58" customFormat="1" ht="12.75" customHeight="1" thickTop="1" thickBot="1">
      <c r="A178" s="453"/>
      <c r="B178" s="454"/>
      <c r="C178" s="39" t="s">
        <v>111</v>
      </c>
      <c r="D178" s="454"/>
      <c r="E178" s="152"/>
      <c r="F178" s="153"/>
      <c r="G178" s="154"/>
      <c r="H178" s="153"/>
      <c r="I178" s="153"/>
      <c r="J178" s="154"/>
      <c r="K178" s="153"/>
      <c r="L178" s="40"/>
      <c r="M178" s="455"/>
      <c r="N178" s="153"/>
      <c r="O178" s="154"/>
      <c r="P178" s="153"/>
      <c r="Q178" s="154"/>
      <c r="R178" s="154"/>
      <c r="S178" s="154"/>
      <c r="T178" s="155">
        <f>T177</f>
        <v>2031.6919062160744</v>
      </c>
    </row>
    <row r="179" spans="1:20" ht="12.75" customHeight="1" thickTop="1"/>
    <row r="180" spans="1:20" ht="12.75" customHeight="1"/>
    <row r="181" spans="1:20" ht="12.75" customHeight="1"/>
    <row r="182" spans="1:20" ht="12.75" customHeight="1"/>
    <row r="183" spans="1:20" ht="12.75" customHeight="1">
      <c r="P183" s="890"/>
      <c r="Q183" s="890"/>
    </row>
  </sheetData>
  <mergeCells count="140">
    <mergeCell ref="L32:L33"/>
    <mergeCell ref="B125:B127"/>
    <mergeCell ref="C125:C128"/>
    <mergeCell ref="S125:S126"/>
    <mergeCell ref="T125:T126"/>
    <mergeCell ref="C54:C56"/>
    <mergeCell ref="S54:S56"/>
    <mergeCell ref="T54:T56"/>
    <mergeCell ref="C88:C93"/>
    <mergeCell ref="S88:S89"/>
    <mergeCell ref="T88:T89"/>
    <mergeCell ref="L89:L93"/>
    <mergeCell ref="T64:T68"/>
    <mergeCell ref="R65:R68"/>
    <mergeCell ref="C81:C86"/>
    <mergeCell ref="S81:S82"/>
    <mergeCell ref="T81:T82"/>
    <mergeCell ref="L82:L86"/>
    <mergeCell ref="C117:C119"/>
    <mergeCell ref="S117:S118"/>
    <mergeCell ref="B112:B115"/>
    <mergeCell ref="C112:C115"/>
    <mergeCell ref="S112:S113"/>
    <mergeCell ref="T112:T113"/>
    <mergeCell ref="T160:T162"/>
    <mergeCell ref="R161:R162"/>
    <mergeCell ref="C95:C99"/>
    <mergeCell ref="S95:S96"/>
    <mergeCell ref="T95:T96"/>
    <mergeCell ref="L96:L99"/>
    <mergeCell ref="B108:B110"/>
    <mergeCell ref="C58:C59"/>
    <mergeCell ref="S58:S59"/>
    <mergeCell ref="T58:T59"/>
    <mergeCell ref="T134:T136"/>
    <mergeCell ref="R135:R136"/>
    <mergeCell ref="T103:T104"/>
    <mergeCell ref="C108:C110"/>
    <mergeCell ref="S108:S109"/>
    <mergeCell ref="T108:T109"/>
    <mergeCell ref="S142:S143"/>
    <mergeCell ref="B144:B145"/>
    <mergeCell ref="C130:C132"/>
    <mergeCell ref="S130:S132"/>
    <mergeCell ref="R131:R132"/>
    <mergeCell ref="B103:B105"/>
    <mergeCell ref="C103:C106"/>
    <mergeCell ref="S103:S104"/>
    <mergeCell ref="B164:B165"/>
    <mergeCell ref="C164:C170"/>
    <mergeCell ref="S164:S170"/>
    <mergeCell ref="T164:T170"/>
    <mergeCell ref="C61:C62"/>
    <mergeCell ref="S61:S62"/>
    <mergeCell ref="T61:T62"/>
    <mergeCell ref="C64:C68"/>
    <mergeCell ref="S64:S68"/>
    <mergeCell ref="L165:L166"/>
    <mergeCell ref="R165:R170"/>
    <mergeCell ref="L168:L169"/>
    <mergeCell ref="C160:C162"/>
    <mergeCell ref="B134:B135"/>
    <mergeCell ref="C74:C79"/>
    <mergeCell ref="S74:S75"/>
    <mergeCell ref="T74:T75"/>
    <mergeCell ref="L75:L79"/>
    <mergeCell ref="B130:B131"/>
    <mergeCell ref="T117:T118"/>
    <mergeCell ref="B121:B122"/>
    <mergeCell ref="C121:C123"/>
    <mergeCell ref="S121:S123"/>
    <mergeCell ref="S160:S162"/>
    <mergeCell ref="P183:Q183"/>
    <mergeCell ref="A15:A19"/>
    <mergeCell ref="B15:B19"/>
    <mergeCell ref="B47:B48"/>
    <mergeCell ref="C15:C19"/>
    <mergeCell ref="C47:C48"/>
    <mergeCell ref="A71:T73"/>
    <mergeCell ref="M16:M19"/>
    <mergeCell ref="N16:N19"/>
    <mergeCell ref="O16:O19"/>
    <mergeCell ref="A20:T22"/>
    <mergeCell ref="F15:H19"/>
    <mergeCell ref="I15:K19"/>
    <mergeCell ref="S15:S19"/>
    <mergeCell ref="L16:L19"/>
    <mergeCell ref="A139:T141"/>
    <mergeCell ref="A102:T102"/>
    <mergeCell ref="D15:D19"/>
    <mergeCell ref="E15:E19"/>
    <mergeCell ref="C134:C136"/>
    <mergeCell ref="S134:S136"/>
    <mergeCell ref="R55:R56"/>
    <mergeCell ref="L15:Q15"/>
    <mergeCell ref="P16:P19"/>
    <mergeCell ref="E4:R4"/>
    <mergeCell ref="E5:R5"/>
    <mergeCell ref="E6:R6"/>
    <mergeCell ref="A51:T53"/>
    <mergeCell ref="C43:C45"/>
    <mergeCell ref="L44:L45"/>
    <mergeCell ref="C39:C41"/>
    <mergeCell ref="T15:T19"/>
    <mergeCell ref="R15:R19"/>
    <mergeCell ref="Q16:Q19"/>
    <mergeCell ref="A9:B9"/>
    <mergeCell ref="P9:R9"/>
    <mergeCell ref="E10:G10"/>
    <mergeCell ref="D11:F11"/>
    <mergeCell ref="N12:P12"/>
    <mergeCell ref="J13:L13"/>
    <mergeCell ref="Q13:S13"/>
    <mergeCell ref="C23:C25"/>
    <mergeCell ref="L24:L25"/>
    <mergeCell ref="C27:C29"/>
    <mergeCell ref="L28:L29"/>
    <mergeCell ref="C35:C37"/>
    <mergeCell ref="L36:L37"/>
    <mergeCell ref="C31:C33"/>
    <mergeCell ref="L40:L41"/>
    <mergeCell ref="S151:S152"/>
    <mergeCell ref="T151:T152"/>
    <mergeCell ref="B153:B154"/>
    <mergeCell ref="C156:C158"/>
    <mergeCell ref="S156:S158"/>
    <mergeCell ref="T156:T158"/>
    <mergeCell ref="R157:R158"/>
    <mergeCell ref="T142:T143"/>
    <mergeCell ref="T130:T132"/>
    <mergeCell ref="B151:B152"/>
    <mergeCell ref="C151:C154"/>
    <mergeCell ref="C147:C149"/>
    <mergeCell ref="S147:S149"/>
    <mergeCell ref="T147:T149"/>
    <mergeCell ref="R148:R149"/>
    <mergeCell ref="T121:T123"/>
    <mergeCell ref="R122:R123"/>
    <mergeCell ref="B142:B143"/>
    <mergeCell ref="C142:C145"/>
  </mergeCells>
  <pageMargins left="7.874015748031496E-2" right="7.874015748031496E-2" top="0.74803149606299213" bottom="0.51181102362204722" header="0.51181102362204722" footer="0.23622047244094491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X2936"/>
  <sheetViews>
    <sheetView topLeftCell="A7" zoomScaleNormal="100" workbookViewId="0">
      <selection activeCell="D18" sqref="D18"/>
    </sheetView>
  </sheetViews>
  <sheetFormatPr defaultColWidth="9.140625" defaultRowHeight="15"/>
  <cols>
    <col min="1" max="1" width="5" style="253" customWidth="1"/>
    <col min="2" max="2" width="7.42578125" style="123" customWidth="1"/>
    <col min="3" max="3" width="25.85546875" style="482" customWidth="1"/>
    <col min="4" max="4" width="8" style="254" customWidth="1"/>
    <col min="5" max="5" width="6.7109375" style="255" customWidth="1"/>
    <col min="6" max="6" width="0.7109375" style="194" customWidth="1"/>
    <col min="7" max="7" width="5.85546875" style="195" customWidth="1"/>
    <col min="8" max="9" width="0.7109375" style="194" customWidth="1"/>
    <col min="10" max="10" width="5.85546875" style="195" customWidth="1"/>
    <col min="11" max="11" width="0.7109375" style="194" customWidth="1"/>
    <col min="12" max="12" width="22.140625" style="457" customWidth="1"/>
    <col min="13" max="13" width="4.85546875" style="217" customWidth="1"/>
    <col min="14" max="14" width="7.28515625" style="218" customWidth="1"/>
    <col min="15" max="15" width="7.85546875" style="255" customWidth="1"/>
    <col min="16" max="16" width="6.5703125" style="194" customWidth="1"/>
    <col min="17" max="17" width="6.5703125" style="195" customWidth="1"/>
    <col min="18" max="19" width="6.5703125" style="255" customWidth="1"/>
    <col min="20" max="20" width="8.5703125" style="256" customWidth="1"/>
    <col min="21" max="21" width="2.140625" style="123" customWidth="1"/>
    <col min="22" max="24" width="9.140625" style="124"/>
    <col min="25" max="16384" width="9.140625" style="123"/>
  </cols>
  <sheetData>
    <row r="1" spans="1:24" s="167" customFormat="1" ht="12.75" hidden="1">
      <c r="A1" s="161"/>
      <c r="B1" s="162"/>
      <c r="C1" s="163"/>
      <c r="D1" s="163"/>
      <c r="E1" s="164"/>
      <c r="F1" s="164"/>
      <c r="G1" s="165"/>
      <c r="H1" s="165"/>
      <c r="I1" s="165"/>
      <c r="J1" s="165"/>
      <c r="K1" s="165"/>
      <c r="L1" s="164"/>
      <c r="M1" s="165"/>
      <c r="N1" s="163"/>
      <c r="O1" s="166"/>
      <c r="P1" s="164"/>
      <c r="Q1" s="165"/>
      <c r="R1" s="459"/>
      <c r="S1" s="165"/>
      <c r="T1" s="163"/>
      <c r="V1" s="168"/>
      <c r="W1" s="168"/>
      <c r="X1" s="168"/>
    </row>
    <row r="2" spans="1:24" s="167" customFormat="1" ht="14.25" hidden="1">
      <c r="A2" s="1076" t="s">
        <v>114</v>
      </c>
      <c r="B2" s="1076"/>
      <c r="C2" s="1076"/>
      <c r="D2" s="636"/>
      <c r="E2" s="169"/>
      <c r="F2" s="170"/>
      <c r="G2" s="170"/>
      <c r="H2" s="170"/>
      <c r="I2" s="170"/>
      <c r="J2" s="170"/>
      <c r="K2" s="170"/>
      <c r="L2" s="170"/>
      <c r="M2" s="170"/>
      <c r="N2" s="170"/>
      <c r="O2" s="171"/>
      <c r="P2" s="171"/>
      <c r="Q2" s="171"/>
      <c r="R2" s="170"/>
      <c r="S2" s="170"/>
      <c r="T2" s="163"/>
      <c r="V2" s="168"/>
      <c r="W2" s="168"/>
      <c r="X2" s="168"/>
    </row>
    <row r="3" spans="1:24" s="167" customFormat="1" ht="14.25" hidden="1">
      <c r="A3" s="1076"/>
      <c r="B3" s="1076"/>
      <c r="C3" s="1076"/>
      <c r="D3" s="636"/>
      <c r="E3" s="172"/>
      <c r="F3" s="173"/>
      <c r="G3" s="173"/>
      <c r="H3" s="173"/>
      <c r="I3" s="173"/>
      <c r="J3" s="173"/>
      <c r="K3" s="173"/>
      <c r="L3" s="173"/>
      <c r="M3" s="173"/>
      <c r="N3" s="174"/>
      <c r="O3" s="174"/>
      <c r="P3" s="174"/>
      <c r="Q3" s="174"/>
      <c r="R3" s="174"/>
      <c r="S3" s="174"/>
      <c r="T3" s="163"/>
      <c r="V3" s="168"/>
      <c r="W3" s="168"/>
      <c r="X3" s="168"/>
    </row>
    <row r="4" spans="1:24" s="167" customFormat="1" ht="12.75" hidden="1">
      <c r="T4" s="163"/>
      <c r="V4" s="168"/>
      <c r="W4" s="168"/>
      <c r="X4" s="168"/>
    </row>
    <row r="5" spans="1:24" s="167" customFormat="1" ht="12.75" hidden="1">
      <c r="A5" s="175"/>
      <c r="B5" s="175"/>
      <c r="C5" s="175"/>
      <c r="D5" s="175"/>
      <c r="E5" s="175"/>
      <c r="F5" s="175"/>
      <c r="L5" s="175"/>
      <c r="N5" s="163"/>
      <c r="O5" s="166"/>
      <c r="R5" s="636" t="s">
        <v>115</v>
      </c>
      <c r="V5" s="168"/>
      <c r="W5" s="168"/>
      <c r="X5" s="168"/>
    </row>
    <row r="6" spans="1:24" s="167" customFormat="1" ht="12.75" hidden="1">
      <c r="V6" s="168"/>
      <c r="W6" s="168"/>
      <c r="X6" s="168"/>
    </row>
    <row r="7" spans="1:24" s="167" customFormat="1" ht="12.75">
      <c r="V7" s="168"/>
      <c r="W7" s="168"/>
      <c r="X7" s="168"/>
    </row>
    <row r="8" spans="1:24" s="176" customFormat="1">
      <c r="E8" s="177" t="s">
        <v>55</v>
      </c>
      <c r="F8" s="177"/>
      <c r="G8" s="178"/>
      <c r="H8" s="178"/>
      <c r="I8" s="178"/>
      <c r="J8" s="178"/>
      <c r="K8" s="178"/>
      <c r="L8" s="178"/>
      <c r="M8" s="179" t="s">
        <v>112</v>
      </c>
      <c r="N8" s="180"/>
      <c r="O8" s="180"/>
      <c r="V8" s="181"/>
      <c r="W8" s="181"/>
      <c r="X8" s="181"/>
    </row>
    <row r="9" spans="1:24" s="167" customFormat="1" ht="12.75">
      <c r="U9" s="182"/>
      <c r="V9" s="168"/>
      <c r="W9" s="168"/>
      <c r="X9" s="168"/>
    </row>
    <row r="10" spans="1:24" s="167" customFormat="1" ht="14.25" customHeight="1">
      <c r="C10" s="636"/>
      <c r="D10" s="636"/>
      <c r="E10" s="460" t="s">
        <v>141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V10" s="168"/>
      <c r="W10" s="168"/>
      <c r="X10" s="168"/>
    </row>
    <row r="11" spans="1:24" s="167" customFormat="1" ht="12.75" customHeight="1">
      <c r="E11" s="1077" t="s">
        <v>57</v>
      </c>
      <c r="F11" s="1077"/>
      <c r="G11" s="1077"/>
      <c r="H11" s="1077"/>
      <c r="I11" s="1077"/>
      <c r="J11" s="1077"/>
      <c r="K11" s="1077"/>
      <c r="L11" s="1077"/>
      <c r="M11" s="1077"/>
      <c r="N11" s="1077"/>
      <c r="O11" s="1078"/>
      <c r="P11" s="1078"/>
      <c r="Q11" s="1078"/>
      <c r="R11" s="1078"/>
      <c r="V11" s="168"/>
      <c r="W11" s="168"/>
      <c r="X11" s="168"/>
    </row>
    <row r="12" spans="1:24" s="167" customFormat="1" ht="51.75" customHeight="1">
      <c r="C12" s="637" t="s">
        <v>58</v>
      </c>
      <c r="D12" s="637"/>
      <c r="E12" s="1079" t="s">
        <v>183</v>
      </c>
      <c r="F12" s="1079"/>
      <c r="G12" s="1079"/>
      <c r="H12" s="1079"/>
      <c r="I12" s="1079"/>
      <c r="J12" s="1079"/>
      <c r="K12" s="1079"/>
      <c r="L12" s="1079"/>
      <c r="M12" s="1079"/>
      <c r="N12" s="1079"/>
      <c r="O12" s="1079"/>
      <c r="P12" s="1079"/>
      <c r="Q12" s="1079"/>
      <c r="R12" s="1079"/>
      <c r="S12" s="184"/>
      <c r="U12" s="182"/>
      <c r="V12" s="168"/>
      <c r="W12" s="168"/>
      <c r="X12" s="168"/>
    </row>
    <row r="13" spans="1:24" s="167" customFormat="1" ht="12.75">
      <c r="V13" s="168"/>
      <c r="W13" s="168"/>
      <c r="X13" s="168"/>
    </row>
    <row r="14" spans="1:24" s="167" customFormat="1" ht="12.75">
      <c r="C14" s="185"/>
      <c r="D14" s="185"/>
      <c r="E14" s="186"/>
      <c r="R14" s="187"/>
      <c r="V14" s="168"/>
      <c r="W14" s="168"/>
      <c r="X14" s="168"/>
    </row>
    <row r="15" spans="1:24" s="167" customFormat="1" ht="12.75">
      <c r="A15" s="1080" t="s">
        <v>59</v>
      </c>
      <c r="B15" s="1080"/>
      <c r="O15" s="636" t="s">
        <v>60</v>
      </c>
      <c r="P15" s="1081">
        <f>T86</f>
        <v>316.16043296209097</v>
      </c>
      <c r="Q15" s="1082"/>
      <c r="R15" s="1082"/>
      <c r="S15" s="188" t="s">
        <v>13</v>
      </c>
      <c r="V15" s="168"/>
      <c r="W15" s="168"/>
      <c r="X15" s="168"/>
    </row>
    <row r="16" spans="1:24" s="167" customFormat="1">
      <c r="A16" s="637"/>
      <c r="B16" s="637"/>
      <c r="C16" s="189"/>
      <c r="D16" s="189"/>
      <c r="E16" s="1083"/>
      <c r="F16" s="1083"/>
      <c r="G16" s="1083"/>
      <c r="N16" s="190"/>
      <c r="P16" s="191"/>
      <c r="Q16" s="192"/>
      <c r="R16" s="192"/>
      <c r="T16" s="188"/>
      <c r="V16" s="168"/>
      <c r="W16" s="168"/>
      <c r="X16" s="168"/>
    </row>
    <row r="17" spans="1:24" s="167" customFormat="1" ht="12.75">
      <c r="A17" s="485" t="s">
        <v>61</v>
      </c>
      <c r="B17" s="485"/>
      <c r="C17" s="485"/>
      <c r="D17" s="940">
        <v>262768</v>
      </c>
      <c r="E17" s="941"/>
      <c r="F17" s="941"/>
      <c r="G17" s="42" t="s">
        <v>62</v>
      </c>
      <c r="H17" s="43"/>
      <c r="I17" s="43"/>
      <c r="J17" s="42"/>
      <c r="K17" s="42"/>
      <c r="L17" s="42"/>
      <c r="M17" s="44" t="s">
        <v>63</v>
      </c>
      <c r="N17" s="486">
        <f>1.02*1.05*1.129</f>
        <v>1.2091590000000001</v>
      </c>
      <c r="O17" s="487"/>
      <c r="P17" s="487"/>
      <c r="Q17" s="43"/>
      <c r="R17" s="45"/>
      <c r="S17" s="43"/>
      <c r="V17" s="168"/>
      <c r="W17" s="168"/>
      <c r="X17" s="168"/>
    </row>
    <row r="18" spans="1:24" s="167" customFormat="1" ht="12.75">
      <c r="A18" s="485"/>
      <c r="B18" s="485"/>
      <c r="C18" s="485"/>
      <c r="D18" s="485"/>
      <c r="E18" s="484"/>
      <c r="F18" s="484"/>
      <c r="G18" s="42"/>
      <c r="H18" s="43"/>
      <c r="I18" s="43"/>
      <c r="J18" s="42"/>
      <c r="K18" s="42"/>
      <c r="L18" s="42"/>
      <c r="M18" s="43"/>
      <c r="N18" s="317"/>
      <c r="O18" s="318"/>
      <c r="P18" s="318"/>
      <c r="Q18" s="43"/>
      <c r="R18" s="45"/>
      <c r="S18" s="43"/>
      <c r="V18" s="168"/>
      <c r="W18" s="168"/>
      <c r="X18" s="168"/>
    </row>
    <row r="19" spans="1:24" s="167" customFormat="1" ht="12.75">
      <c r="A19" s="461" t="s">
        <v>140</v>
      </c>
      <c r="B19" s="46"/>
      <c r="C19" s="46"/>
      <c r="D19" s="46"/>
      <c r="E19" s="46"/>
      <c r="F19" s="485"/>
      <c r="G19" s="394" t="s">
        <v>139</v>
      </c>
      <c r="H19" s="485"/>
      <c r="I19" s="48"/>
      <c r="J19" s="944">
        <v>2427.42</v>
      </c>
      <c r="K19" s="945"/>
      <c r="L19" s="945"/>
      <c r="M19" s="49"/>
      <c r="N19" s="47"/>
      <c r="O19" s="47"/>
      <c r="P19" s="47" t="s">
        <v>65</v>
      </c>
      <c r="Q19" s="944">
        <v>2956.69</v>
      </c>
      <c r="R19" s="945"/>
      <c r="S19" s="945"/>
      <c r="T19" s="193"/>
      <c r="V19" s="168"/>
      <c r="W19" s="168"/>
      <c r="X19" s="168"/>
    </row>
    <row r="20" spans="1:24" s="167" customFormat="1" ht="13.5" thickBot="1">
      <c r="R20" s="187"/>
      <c r="V20" s="168"/>
      <c r="W20" s="168"/>
      <c r="X20" s="168"/>
    </row>
    <row r="21" spans="1:24" s="182" customFormat="1" ht="18" customHeight="1" thickTop="1">
      <c r="A21" s="1104" t="s">
        <v>66</v>
      </c>
      <c r="B21" s="1107" t="s">
        <v>67</v>
      </c>
      <c r="C21" s="1110" t="s">
        <v>68</v>
      </c>
      <c r="D21" s="1093" t="s">
        <v>69</v>
      </c>
      <c r="E21" s="1093" t="s">
        <v>70</v>
      </c>
      <c r="F21" s="1040" t="s">
        <v>71</v>
      </c>
      <c r="G21" s="1059"/>
      <c r="H21" s="1059"/>
      <c r="I21" s="1040" t="s">
        <v>72</v>
      </c>
      <c r="J21" s="1041"/>
      <c r="K21" s="1042"/>
      <c r="L21" s="1049" t="s">
        <v>73</v>
      </c>
      <c r="M21" s="1050"/>
      <c r="N21" s="1050"/>
      <c r="O21" s="1050"/>
      <c r="P21" s="1050"/>
      <c r="Q21" s="1050"/>
      <c r="R21" s="1040" t="s">
        <v>74</v>
      </c>
      <c r="S21" s="1093" t="s">
        <v>75</v>
      </c>
      <c r="T21" s="1096" t="s">
        <v>76</v>
      </c>
    </row>
    <row r="22" spans="1:24" s="182" customFormat="1" ht="22.5" customHeight="1">
      <c r="A22" s="1105"/>
      <c r="B22" s="1108"/>
      <c r="C22" s="1111"/>
      <c r="D22" s="1113"/>
      <c r="E22" s="1113"/>
      <c r="F22" s="1060"/>
      <c r="G22" s="1061"/>
      <c r="H22" s="1061"/>
      <c r="I22" s="1043"/>
      <c r="J22" s="1044"/>
      <c r="K22" s="1045"/>
      <c r="L22" s="1078" t="s">
        <v>77</v>
      </c>
      <c r="M22" s="1101" t="s">
        <v>69</v>
      </c>
      <c r="N22" s="1088" t="s">
        <v>78</v>
      </c>
      <c r="O22" s="1088" t="s">
        <v>79</v>
      </c>
      <c r="P22" s="1088" t="s">
        <v>80</v>
      </c>
      <c r="Q22" s="1088" t="s">
        <v>117</v>
      </c>
      <c r="R22" s="1051"/>
      <c r="S22" s="1094"/>
      <c r="T22" s="1097"/>
    </row>
    <row r="23" spans="1:24" s="182" customFormat="1" ht="22.5" customHeight="1">
      <c r="A23" s="1105"/>
      <c r="B23" s="1108"/>
      <c r="C23" s="1111"/>
      <c r="D23" s="1113"/>
      <c r="E23" s="1113"/>
      <c r="F23" s="1060"/>
      <c r="G23" s="1061"/>
      <c r="H23" s="1061"/>
      <c r="I23" s="1043"/>
      <c r="J23" s="1044"/>
      <c r="K23" s="1045"/>
      <c r="L23" s="1099"/>
      <c r="M23" s="1102"/>
      <c r="N23" s="1094"/>
      <c r="O23" s="1094"/>
      <c r="P23" s="1089"/>
      <c r="Q23" s="1091"/>
      <c r="R23" s="1051"/>
      <c r="S23" s="1094"/>
      <c r="T23" s="1097"/>
    </row>
    <row r="24" spans="1:24" s="182" customFormat="1" ht="22.5" customHeight="1">
      <c r="A24" s="1105"/>
      <c r="B24" s="1108"/>
      <c r="C24" s="1111"/>
      <c r="D24" s="1113"/>
      <c r="E24" s="1113"/>
      <c r="F24" s="1060"/>
      <c r="G24" s="1061"/>
      <c r="H24" s="1061"/>
      <c r="I24" s="1043"/>
      <c r="J24" s="1044"/>
      <c r="K24" s="1045"/>
      <c r="L24" s="1099"/>
      <c r="M24" s="1102"/>
      <c r="N24" s="1094"/>
      <c r="O24" s="1094"/>
      <c r="P24" s="1089"/>
      <c r="Q24" s="1091"/>
      <c r="R24" s="1051"/>
      <c r="S24" s="1094"/>
      <c r="T24" s="1097"/>
    </row>
    <row r="25" spans="1:24" s="182" customFormat="1" ht="22.5" customHeight="1">
      <c r="A25" s="1106"/>
      <c r="B25" s="1109"/>
      <c r="C25" s="1112"/>
      <c r="D25" s="1114"/>
      <c r="E25" s="1114"/>
      <c r="F25" s="1062"/>
      <c r="G25" s="1063"/>
      <c r="H25" s="1063"/>
      <c r="I25" s="1046"/>
      <c r="J25" s="1047"/>
      <c r="K25" s="1048"/>
      <c r="L25" s="1100"/>
      <c r="M25" s="1102"/>
      <c r="N25" s="1095"/>
      <c r="O25" s="1095"/>
      <c r="P25" s="1090"/>
      <c r="Q25" s="1092"/>
      <c r="R25" s="1052"/>
      <c r="S25" s="1095"/>
      <c r="T25" s="1098"/>
    </row>
    <row r="26" spans="1:24" ht="12.75" customHeight="1">
      <c r="A26" s="645">
        <v>1</v>
      </c>
      <c r="B26" s="1053" t="s">
        <v>142</v>
      </c>
      <c r="C26" s="1055" t="s">
        <v>194</v>
      </c>
      <c r="D26" s="646" t="s">
        <v>113</v>
      </c>
      <c r="E26" s="632">
        <v>1</v>
      </c>
      <c r="G26" s="195">
        <v>1.67</v>
      </c>
      <c r="I26" s="196"/>
      <c r="J26" s="197">
        <v>0.11</v>
      </c>
      <c r="K26" s="198"/>
      <c r="L26" s="462"/>
      <c r="M26" s="199"/>
      <c r="N26" s="200"/>
      <c r="O26" s="200"/>
      <c r="P26" s="201"/>
      <c r="Q26" s="202"/>
      <c r="R26" s="122">
        <f>G27+J27</f>
        <v>4.3790272999999997</v>
      </c>
      <c r="S26" s="1066">
        <f>R26+R27</f>
        <v>18.8889353</v>
      </c>
      <c r="T26" s="1103">
        <f>E26*S26</f>
        <v>18.8889353</v>
      </c>
    </row>
    <row r="27" spans="1:24" ht="12.75" customHeight="1">
      <c r="A27" s="647"/>
      <c r="B27" s="1054"/>
      <c r="C27" s="1056"/>
      <c r="E27" s="633"/>
      <c r="G27" s="197">
        <f>G26*$J$19/1000</f>
        <v>4.0537913999999997</v>
      </c>
      <c r="I27" s="203"/>
      <c r="J27" s="197">
        <f>J26*$Q$19/1000</f>
        <v>0.32523590000000002</v>
      </c>
      <c r="K27" s="204"/>
      <c r="L27" s="1057" t="s">
        <v>195</v>
      </c>
      <c r="M27" s="463" t="s">
        <v>113</v>
      </c>
      <c r="N27" s="205">
        <v>1</v>
      </c>
      <c r="O27" s="206">
        <f>E26*N27</f>
        <v>1</v>
      </c>
      <c r="P27" s="207">
        <v>12</v>
      </c>
      <c r="Q27" s="208">
        <f>N27*P27*$N$17</f>
        <v>14.509908000000001</v>
      </c>
      <c r="R27" s="633">
        <f>SUM(Q27:Q27)</f>
        <v>14.509908000000001</v>
      </c>
      <c r="S27" s="1067"/>
      <c r="T27" s="1085"/>
    </row>
    <row r="28" spans="1:24" ht="44.25" customHeight="1">
      <c r="A28" s="647"/>
      <c r="C28" s="1056"/>
      <c r="E28" s="633"/>
      <c r="I28" s="203"/>
      <c r="K28" s="204"/>
      <c r="L28" s="1058"/>
      <c r="M28" s="209"/>
      <c r="N28" s="210"/>
      <c r="O28" s="210"/>
      <c r="P28" s="211"/>
      <c r="Q28" s="212"/>
      <c r="R28" s="633"/>
      <c r="S28" s="633"/>
      <c r="T28" s="136"/>
    </row>
    <row r="29" spans="1:24" ht="12.75" customHeight="1">
      <c r="A29" s="137"/>
      <c r="B29" s="138"/>
      <c r="C29" s="566"/>
      <c r="D29" s="648"/>
      <c r="E29" s="148"/>
      <c r="F29" s="213"/>
      <c r="G29" s="214"/>
      <c r="H29" s="213"/>
      <c r="I29" s="215"/>
      <c r="J29" s="214"/>
      <c r="K29" s="216"/>
      <c r="O29" s="218"/>
      <c r="Q29" s="219"/>
      <c r="R29" s="633"/>
      <c r="S29" s="633"/>
      <c r="T29" s="136"/>
    </row>
    <row r="30" spans="1:24" ht="12.75" customHeight="1">
      <c r="A30" s="645">
        <f>+A26+1</f>
        <v>2</v>
      </c>
      <c r="B30" s="1053" t="s">
        <v>142</v>
      </c>
      <c r="C30" s="1055" t="s">
        <v>194</v>
      </c>
      <c r="D30" s="646" t="s">
        <v>113</v>
      </c>
      <c r="E30" s="632">
        <v>1</v>
      </c>
      <c r="G30" s="195">
        <v>1.67</v>
      </c>
      <c r="I30" s="196"/>
      <c r="J30" s="197">
        <v>0.11</v>
      </c>
      <c r="K30" s="198"/>
      <c r="L30" s="462"/>
      <c r="M30" s="199"/>
      <c r="N30" s="200"/>
      <c r="O30" s="200"/>
      <c r="P30" s="201"/>
      <c r="Q30" s="202"/>
      <c r="R30" s="122">
        <f>G31+J31</f>
        <v>4.3790272999999997</v>
      </c>
      <c r="S30" s="1066">
        <f>R30+R31</f>
        <v>18.8889353</v>
      </c>
      <c r="T30" s="1103">
        <f>E30*S30</f>
        <v>18.8889353</v>
      </c>
    </row>
    <row r="31" spans="1:24" ht="12.75" customHeight="1">
      <c r="A31" s="647"/>
      <c r="B31" s="1054"/>
      <c r="C31" s="1056"/>
      <c r="E31" s="633"/>
      <c r="G31" s="197">
        <f>G30*$J$19/1000</f>
        <v>4.0537913999999997</v>
      </c>
      <c r="I31" s="203"/>
      <c r="J31" s="197">
        <f>J30*$Q$19/1000</f>
        <v>0.32523590000000002</v>
      </c>
      <c r="K31" s="204"/>
      <c r="L31" s="1057" t="s">
        <v>195</v>
      </c>
      <c r="M31" s="463" t="s">
        <v>113</v>
      </c>
      <c r="N31" s="205">
        <v>1</v>
      </c>
      <c r="O31" s="206">
        <f>E30*N31</f>
        <v>1</v>
      </c>
      <c r="P31" s="207">
        <v>12</v>
      </c>
      <c r="Q31" s="208">
        <f>N31*P31*$N$17</f>
        <v>14.509908000000001</v>
      </c>
      <c r="R31" s="633">
        <f>SUM(Q31:Q31)</f>
        <v>14.509908000000001</v>
      </c>
      <c r="S31" s="1067"/>
      <c r="T31" s="1085"/>
    </row>
    <row r="32" spans="1:24" ht="44.25" customHeight="1">
      <c r="A32" s="647"/>
      <c r="C32" s="1056"/>
      <c r="E32" s="633"/>
      <c r="I32" s="203"/>
      <c r="K32" s="204"/>
      <c r="L32" s="1058"/>
      <c r="M32" s="209"/>
      <c r="N32" s="210"/>
      <c r="O32" s="210"/>
      <c r="P32" s="211"/>
      <c r="Q32" s="212"/>
      <c r="R32" s="633"/>
      <c r="S32" s="633"/>
      <c r="T32" s="136"/>
    </row>
    <row r="33" spans="1:20" ht="12.75" customHeight="1">
      <c r="A33" s="137"/>
      <c r="B33" s="138"/>
      <c r="C33" s="566"/>
      <c r="D33" s="648"/>
      <c r="E33" s="148"/>
      <c r="F33" s="213"/>
      <c r="G33" s="214"/>
      <c r="H33" s="213"/>
      <c r="I33" s="215"/>
      <c r="J33" s="214"/>
      <c r="K33" s="216"/>
      <c r="O33" s="218"/>
      <c r="Q33" s="219"/>
      <c r="R33" s="633"/>
      <c r="S33" s="633"/>
      <c r="T33" s="136"/>
    </row>
    <row r="34" spans="1:20" ht="17.25" customHeight="1">
      <c r="A34" s="649">
        <f>A30+1</f>
        <v>3</v>
      </c>
      <c r="B34" s="1070" t="s">
        <v>155</v>
      </c>
      <c r="C34" s="1071" t="s">
        <v>199</v>
      </c>
      <c r="D34" s="650" t="s">
        <v>113</v>
      </c>
      <c r="E34" s="634">
        <v>1</v>
      </c>
      <c r="F34" s="514"/>
      <c r="G34" s="515">
        <v>0.9</v>
      </c>
      <c r="H34" s="514"/>
      <c r="I34" s="516"/>
      <c r="J34" s="515">
        <v>0.05</v>
      </c>
      <c r="K34" s="517"/>
      <c r="L34" s="518"/>
      <c r="M34" s="519"/>
      <c r="N34" s="520"/>
      <c r="O34" s="520"/>
      <c r="P34" s="514"/>
      <c r="Q34" s="521"/>
      <c r="R34" s="522">
        <f>G35+J35</f>
        <v>2.3325125000000004</v>
      </c>
      <c r="S34" s="1074">
        <f>R34+R35</f>
        <v>7.118363822000001</v>
      </c>
      <c r="T34" s="1084">
        <f>E34*S34</f>
        <v>7.118363822000001</v>
      </c>
    </row>
    <row r="35" spans="1:20" ht="17.25" customHeight="1">
      <c r="A35" s="647"/>
      <c r="B35" s="1054"/>
      <c r="C35" s="1072"/>
      <c r="E35" s="633"/>
      <c r="G35" s="515">
        <f>G34*$J$19/1000</f>
        <v>2.1846780000000003</v>
      </c>
      <c r="I35" s="203"/>
      <c r="J35" s="515">
        <f>J34*$Q$19/1000</f>
        <v>0.14783450000000001</v>
      </c>
      <c r="K35" s="204"/>
      <c r="L35" s="1086" t="s">
        <v>156</v>
      </c>
      <c r="M35" s="523" t="s">
        <v>113</v>
      </c>
      <c r="N35" s="524">
        <v>1</v>
      </c>
      <c r="O35" s="525">
        <f>E34*N35</f>
        <v>1</v>
      </c>
      <c r="P35" s="526">
        <v>3.9580000000000002</v>
      </c>
      <c r="Q35" s="527">
        <f>N35*P35*$N$17</f>
        <v>4.785851322000001</v>
      </c>
      <c r="R35" s="633">
        <f>SUM(Q35:Q35)</f>
        <v>4.785851322000001</v>
      </c>
      <c r="S35" s="1067"/>
      <c r="T35" s="1085"/>
    </row>
    <row r="36" spans="1:20" ht="17.25" customHeight="1">
      <c r="A36" s="137"/>
      <c r="B36" s="138"/>
      <c r="C36" s="1073"/>
      <c r="D36" s="648"/>
      <c r="E36" s="148"/>
      <c r="F36" s="213"/>
      <c r="G36" s="214"/>
      <c r="H36" s="213"/>
      <c r="I36" s="215"/>
      <c r="J36" s="214"/>
      <c r="K36" s="216"/>
      <c r="L36" s="1087"/>
      <c r="M36" s="528"/>
      <c r="N36" s="529"/>
      <c r="O36" s="529"/>
      <c r="P36" s="530"/>
      <c r="Q36" s="531"/>
      <c r="R36" s="148"/>
      <c r="S36" s="148"/>
      <c r="T36" s="532"/>
    </row>
    <row r="37" spans="1:20" ht="17.25" customHeight="1">
      <c r="A37" s="649">
        <f>A34+1</f>
        <v>4</v>
      </c>
      <c r="B37" s="1070" t="s">
        <v>155</v>
      </c>
      <c r="C37" s="1071" t="s">
        <v>196</v>
      </c>
      <c r="D37" s="650" t="s">
        <v>113</v>
      </c>
      <c r="E37" s="634">
        <v>5</v>
      </c>
      <c r="F37" s="514"/>
      <c r="G37" s="515">
        <v>0.9</v>
      </c>
      <c r="H37" s="514"/>
      <c r="I37" s="516"/>
      <c r="J37" s="515">
        <v>0.05</v>
      </c>
      <c r="K37" s="517"/>
      <c r="L37" s="518"/>
      <c r="M37" s="519"/>
      <c r="N37" s="520"/>
      <c r="O37" s="520"/>
      <c r="P37" s="514"/>
      <c r="Q37" s="521"/>
      <c r="R37" s="522">
        <f>G38+J38</f>
        <v>2.3325125000000004</v>
      </c>
      <c r="S37" s="1074">
        <f>R37+R38</f>
        <v>7.118363822000001</v>
      </c>
      <c r="T37" s="1084">
        <f>E37*S37</f>
        <v>35.591819110000003</v>
      </c>
    </row>
    <row r="38" spans="1:20" ht="17.25" customHeight="1">
      <c r="A38" s="647"/>
      <c r="B38" s="1054"/>
      <c r="C38" s="1072"/>
      <c r="E38" s="633"/>
      <c r="G38" s="515">
        <f>G37*$J$19/1000</f>
        <v>2.1846780000000003</v>
      </c>
      <c r="I38" s="203"/>
      <c r="J38" s="515">
        <f>J37*$Q$19/1000</f>
        <v>0.14783450000000001</v>
      </c>
      <c r="K38" s="204"/>
      <c r="L38" s="1086" t="s">
        <v>159</v>
      </c>
      <c r="M38" s="523" t="s">
        <v>113</v>
      </c>
      <c r="N38" s="524">
        <v>1</v>
      </c>
      <c r="O38" s="525">
        <f>E37*N38</f>
        <v>5</v>
      </c>
      <c r="P38" s="526">
        <v>3.9580000000000002</v>
      </c>
      <c r="Q38" s="527">
        <f>N38*P38*$N$17</f>
        <v>4.785851322000001</v>
      </c>
      <c r="R38" s="633">
        <f>SUM(Q38:Q38)</f>
        <v>4.785851322000001</v>
      </c>
      <c r="S38" s="1067"/>
      <c r="T38" s="1085"/>
    </row>
    <row r="39" spans="1:20" ht="17.25" customHeight="1">
      <c r="A39" s="137"/>
      <c r="B39" s="138"/>
      <c r="C39" s="1073"/>
      <c r="D39" s="648"/>
      <c r="E39" s="148"/>
      <c r="F39" s="213"/>
      <c r="G39" s="214"/>
      <c r="H39" s="213"/>
      <c r="I39" s="215"/>
      <c r="J39" s="214"/>
      <c r="K39" s="216"/>
      <c r="L39" s="1087"/>
      <c r="M39" s="528"/>
      <c r="N39" s="529"/>
      <c r="O39" s="529"/>
      <c r="P39" s="530"/>
      <c r="Q39" s="531"/>
      <c r="R39" s="148"/>
      <c r="S39" s="148"/>
      <c r="T39" s="532"/>
    </row>
    <row r="40" spans="1:20" ht="17.25" customHeight="1">
      <c r="A40" s="649">
        <f>A37+1</f>
        <v>5</v>
      </c>
      <c r="B40" s="1070" t="s">
        <v>155</v>
      </c>
      <c r="C40" s="1071" t="s">
        <v>197</v>
      </c>
      <c r="D40" s="650" t="s">
        <v>113</v>
      </c>
      <c r="E40" s="634">
        <v>1</v>
      </c>
      <c r="F40" s="514"/>
      <c r="G40" s="515">
        <v>0.9</v>
      </c>
      <c r="H40" s="514"/>
      <c r="I40" s="516"/>
      <c r="J40" s="515">
        <v>0.05</v>
      </c>
      <c r="K40" s="517"/>
      <c r="L40" s="518"/>
      <c r="M40" s="519"/>
      <c r="N40" s="520"/>
      <c r="O40" s="520"/>
      <c r="P40" s="514"/>
      <c r="Q40" s="521"/>
      <c r="R40" s="522">
        <f>G41+J41</f>
        <v>2.3325125000000004</v>
      </c>
      <c r="S40" s="1074">
        <f>R40+R41</f>
        <v>7.118363822000001</v>
      </c>
      <c r="T40" s="1084">
        <f>E40*S40</f>
        <v>7.118363822000001</v>
      </c>
    </row>
    <row r="41" spans="1:20" ht="17.25" customHeight="1">
      <c r="A41" s="647"/>
      <c r="B41" s="1054"/>
      <c r="C41" s="1072"/>
      <c r="E41" s="633"/>
      <c r="G41" s="515">
        <f>G40*$J$19/1000</f>
        <v>2.1846780000000003</v>
      </c>
      <c r="I41" s="203"/>
      <c r="J41" s="515">
        <f>J40*$Q$19/1000</f>
        <v>0.14783450000000001</v>
      </c>
      <c r="K41" s="204"/>
      <c r="L41" s="1086" t="s">
        <v>198</v>
      </c>
      <c r="M41" s="523" t="s">
        <v>113</v>
      </c>
      <c r="N41" s="524">
        <v>1</v>
      </c>
      <c r="O41" s="525">
        <f>E40*N41</f>
        <v>1</v>
      </c>
      <c r="P41" s="526">
        <v>3.9580000000000002</v>
      </c>
      <c r="Q41" s="527">
        <f>N41*P41*$N$17</f>
        <v>4.785851322000001</v>
      </c>
      <c r="R41" s="633">
        <f>SUM(Q41:Q41)</f>
        <v>4.785851322000001</v>
      </c>
      <c r="S41" s="1067"/>
      <c r="T41" s="1085"/>
    </row>
    <row r="42" spans="1:20" ht="17.25" customHeight="1">
      <c r="A42" s="137"/>
      <c r="B42" s="138"/>
      <c r="C42" s="1073"/>
      <c r="D42" s="648"/>
      <c r="E42" s="148"/>
      <c r="F42" s="213"/>
      <c r="G42" s="214"/>
      <c r="H42" s="213"/>
      <c r="I42" s="215"/>
      <c r="J42" s="214"/>
      <c r="K42" s="216"/>
      <c r="L42" s="1087"/>
      <c r="M42" s="528"/>
      <c r="N42" s="529"/>
      <c r="O42" s="529"/>
      <c r="P42" s="530"/>
      <c r="Q42" s="531"/>
      <c r="R42" s="148"/>
      <c r="S42" s="148"/>
      <c r="T42" s="532"/>
    </row>
    <row r="43" spans="1:20" ht="17.25" customHeight="1">
      <c r="A43" s="649">
        <f>A40+1</f>
        <v>6</v>
      </c>
      <c r="B43" s="1070" t="s">
        <v>155</v>
      </c>
      <c r="C43" s="1071" t="s">
        <v>157</v>
      </c>
      <c r="D43" s="650" t="s">
        <v>113</v>
      </c>
      <c r="E43" s="634">
        <v>1</v>
      </c>
      <c r="F43" s="514"/>
      <c r="G43" s="515">
        <v>0.9</v>
      </c>
      <c r="H43" s="514"/>
      <c r="I43" s="516"/>
      <c r="J43" s="515">
        <v>0.05</v>
      </c>
      <c r="K43" s="517"/>
      <c r="L43" s="518"/>
      <c r="M43" s="519"/>
      <c r="N43" s="520"/>
      <c r="O43" s="520"/>
      <c r="P43" s="514"/>
      <c r="Q43" s="521"/>
      <c r="R43" s="522">
        <f>G44+J44</f>
        <v>2.3325125000000004</v>
      </c>
      <c r="S43" s="1074">
        <f>R43+R44</f>
        <v>3.4086640100000007</v>
      </c>
      <c r="T43" s="1084">
        <f>E43*S43</f>
        <v>3.4086640100000007</v>
      </c>
    </row>
    <row r="44" spans="1:20" ht="17.25" customHeight="1">
      <c r="A44" s="647"/>
      <c r="B44" s="1054"/>
      <c r="C44" s="1072"/>
      <c r="E44" s="633"/>
      <c r="G44" s="515">
        <f>G43*$J$19/1000</f>
        <v>2.1846780000000003</v>
      </c>
      <c r="I44" s="203"/>
      <c r="J44" s="515">
        <f>J43*$Q$19/1000</f>
        <v>0.14783450000000001</v>
      </c>
      <c r="K44" s="204"/>
      <c r="L44" s="1086" t="s">
        <v>158</v>
      </c>
      <c r="M44" s="523" t="s">
        <v>113</v>
      </c>
      <c r="N44" s="524">
        <v>1</v>
      </c>
      <c r="O44" s="525">
        <f>E43*N44</f>
        <v>1</v>
      </c>
      <c r="P44" s="526">
        <v>0.89</v>
      </c>
      <c r="Q44" s="527">
        <f>N44*P44*$N$17</f>
        <v>1.0761515100000001</v>
      </c>
      <c r="R44" s="633">
        <f>SUM(Q44:Q44)</f>
        <v>1.0761515100000001</v>
      </c>
      <c r="S44" s="1067"/>
      <c r="T44" s="1085"/>
    </row>
    <row r="45" spans="1:20" ht="17.25" customHeight="1">
      <c r="A45" s="137"/>
      <c r="B45" s="138"/>
      <c r="C45" s="1073"/>
      <c r="D45" s="648"/>
      <c r="E45" s="148"/>
      <c r="F45" s="213"/>
      <c r="G45" s="214"/>
      <c r="H45" s="213"/>
      <c r="I45" s="215"/>
      <c r="J45" s="214"/>
      <c r="K45" s="216"/>
      <c r="L45" s="1087"/>
      <c r="M45" s="528"/>
      <c r="N45" s="529"/>
      <c r="O45" s="529"/>
      <c r="P45" s="530"/>
      <c r="Q45" s="531"/>
      <c r="R45" s="148"/>
      <c r="S45" s="148"/>
      <c r="T45" s="532"/>
    </row>
    <row r="46" spans="1:20" ht="12.75" customHeight="1">
      <c r="A46" s="645">
        <f>A43+1</f>
        <v>7</v>
      </c>
      <c r="B46" s="1053" t="s">
        <v>143</v>
      </c>
      <c r="C46" s="1064" t="s">
        <v>160</v>
      </c>
      <c r="D46" s="651" t="s">
        <v>113</v>
      </c>
      <c r="E46" s="652">
        <v>4</v>
      </c>
      <c r="F46" s="115"/>
      <c r="G46" s="116">
        <f>34.2/100</f>
        <v>0.34200000000000003</v>
      </c>
      <c r="H46" s="115"/>
      <c r="I46" s="117"/>
      <c r="J46" s="116">
        <f>24.5/100</f>
        <v>0.245</v>
      </c>
      <c r="K46" s="118"/>
      <c r="L46" s="462"/>
      <c r="M46" s="119"/>
      <c r="N46" s="120"/>
      <c r="O46" s="120"/>
      <c r="P46" s="115"/>
      <c r="Q46" s="121"/>
      <c r="R46" s="122">
        <f>G47+J47</f>
        <v>1.5545666900000001</v>
      </c>
      <c r="S46" s="1066">
        <f>R46+R47</f>
        <v>13.64615669</v>
      </c>
      <c r="T46" s="1103">
        <f>E46*S46</f>
        <v>54.584626759999999</v>
      </c>
    </row>
    <row r="47" spans="1:20" ht="51.75" customHeight="1">
      <c r="A47" s="647"/>
      <c r="B47" s="1054"/>
      <c r="C47" s="1065"/>
      <c r="D47" s="653"/>
      <c r="E47" s="654"/>
      <c r="F47" s="125"/>
      <c r="G47" s="116">
        <f>G46*$J$19/1000</f>
        <v>0.83017764000000016</v>
      </c>
      <c r="H47" s="125"/>
      <c r="I47" s="126"/>
      <c r="J47" s="116">
        <f>J46*$Q$19/1000</f>
        <v>0.72438904999999998</v>
      </c>
      <c r="K47" s="127"/>
      <c r="L47" s="635" t="s">
        <v>161</v>
      </c>
      <c r="M47" s="104" t="s">
        <v>113</v>
      </c>
      <c r="N47" s="222">
        <v>1</v>
      </c>
      <c r="O47" s="223">
        <f>E46*N47</f>
        <v>4</v>
      </c>
      <c r="P47" s="105">
        <v>10</v>
      </c>
      <c r="Q47" s="224">
        <f>N47*P47*$N$17</f>
        <v>12.09159</v>
      </c>
      <c r="R47" s="633">
        <f>SUM(Q47:Q48)</f>
        <v>12.09159</v>
      </c>
      <c r="S47" s="1067"/>
      <c r="T47" s="1085"/>
    </row>
    <row r="48" spans="1:20" ht="23.25" customHeight="1">
      <c r="A48" s="137"/>
      <c r="B48" s="138"/>
      <c r="C48" s="1075"/>
      <c r="D48" s="139"/>
      <c r="E48" s="140"/>
      <c r="F48" s="141"/>
      <c r="G48" s="142"/>
      <c r="H48" s="141"/>
      <c r="I48" s="143"/>
      <c r="J48" s="142"/>
      <c r="K48" s="144"/>
      <c r="L48" s="464"/>
      <c r="M48" s="225"/>
      <c r="N48" s="226"/>
      <c r="O48" s="227"/>
      <c r="P48" s="228"/>
      <c r="Q48" s="113"/>
      <c r="R48" s="148"/>
      <c r="S48" s="148"/>
      <c r="T48" s="149"/>
    </row>
    <row r="49" spans="1:20" ht="12.75" customHeight="1">
      <c r="A49" s="645">
        <f>A46+1</f>
        <v>8</v>
      </c>
      <c r="B49" s="1053" t="s">
        <v>88</v>
      </c>
      <c r="C49" s="1064" t="s">
        <v>204</v>
      </c>
      <c r="D49" s="651" t="s">
        <v>96</v>
      </c>
      <c r="E49" s="652">
        <v>8</v>
      </c>
      <c r="F49" s="115"/>
      <c r="G49" s="116"/>
      <c r="H49" s="115"/>
      <c r="I49" s="117"/>
      <c r="J49" s="116"/>
      <c r="K49" s="118"/>
      <c r="L49" s="462"/>
      <c r="M49" s="119"/>
      <c r="N49" s="120"/>
      <c r="O49" s="120"/>
      <c r="P49" s="115"/>
      <c r="Q49" s="121"/>
      <c r="R49" s="122">
        <f>G50+J50</f>
        <v>0</v>
      </c>
      <c r="S49" s="1066">
        <f>R49+R50</f>
        <v>0.24183180000000004</v>
      </c>
      <c r="T49" s="1103">
        <f>E49*S49</f>
        <v>1.9346544000000003</v>
      </c>
    </row>
    <row r="50" spans="1:20" ht="51.75" customHeight="1">
      <c r="A50" s="647"/>
      <c r="B50" s="1054"/>
      <c r="C50" s="1065"/>
      <c r="D50" s="653"/>
      <c r="E50" s="654"/>
      <c r="F50" s="125"/>
      <c r="G50" s="116">
        <f>G49*$J$19/1000</f>
        <v>0</v>
      </c>
      <c r="H50" s="125"/>
      <c r="I50" s="126"/>
      <c r="J50" s="116">
        <f>J49*$Q$19/1000</f>
        <v>0</v>
      </c>
      <c r="K50" s="127"/>
      <c r="L50" s="635" t="s">
        <v>204</v>
      </c>
      <c r="M50" s="104" t="s">
        <v>113</v>
      </c>
      <c r="N50" s="222">
        <v>1</v>
      </c>
      <c r="O50" s="223">
        <f>E49*N50</f>
        <v>8</v>
      </c>
      <c r="P50" s="105">
        <v>0.2</v>
      </c>
      <c r="Q50" s="224">
        <f>N50*P50*$N$17</f>
        <v>0.24183180000000004</v>
      </c>
      <c r="R50" s="633">
        <f>SUM(Q50:Q51)</f>
        <v>0.24183180000000004</v>
      </c>
      <c r="S50" s="1067"/>
      <c r="T50" s="1085"/>
    </row>
    <row r="51" spans="1:20" ht="32.25" customHeight="1">
      <c r="A51" s="137"/>
      <c r="B51" s="138"/>
      <c r="C51" s="1075"/>
      <c r="D51" s="139"/>
      <c r="E51" s="140"/>
      <c r="F51" s="141"/>
      <c r="G51" s="142"/>
      <c r="H51" s="141"/>
      <c r="I51" s="143"/>
      <c r="J51" s="142"/>
      <c r="K51" s="144"/>
      <c r="L51" s="464"/>
      <c r="M51" s="225"/>
      <c r="N51" s="226"/>
      <c r="O51" s="227"/>
      <c r="P51" s="228"/>
      <c r="Q51" s="113"/>
      <c r="R51" s="148"/>
      <c r="S51" s="148"/>
      <c r="T51" s="149"/>
    </row>
    <row r="52" spans="1:20" ht="18.75" customHeight="1">
      <c r="A52" s="645">
        <f>A49+1</f>
        <v>9</v>
      </c>
      <c r="B52" s="1053" t="s">
        <v>145</v>
      </c>
      <c r="C52" s="1064" t="s">
        <v>162</v>
      </c>
      <c r="D52" s="651" t="s">
        <v>113</v>
      </c>
      <c r="E52" s="652">
        <v>1</v>
      </c>
      <c r="F52" s="115"/>
      <c r="G52" s="116">
        <f>11.3/100</f>
        <v>0.113</v>
      </c>
      <c r="H52" s="115"/>
      <c r="I52" s="117"/>
      <c r="J52" s="116">
        <f>0.05/100</f>
        <v>5.0000000000000001E-4</v>
      </c>
      <c r="K52" s="118"/>
      <c r="L52" s="462"/>
      <c r="M52" s="119"/>
      <c r="N52" s="120"/>
      <c r="O52" s="120"/>
      <c r="P52" s="115"/>
      <c r="Q52" s="121"/>
      <c r="R52" s="122">
        <f>G53+J53</f>
        <v>0.27577680500000001</v>
      </c>
      <c r="S52" s="1066">
        <f>R52+R53</f>
        <v>1.8839582750000001</v>
      </c>
      <c r="T52" s="1103">
        <f>E52*S52</f>
        <v>1.8839582750000001</v>
      </c>
    </row>
    <row r="53" spans="1:20" ht="52.5" customHeight="1">
      <c r="A53" s="647"/>
      <c r="B53" s="1054"/>
      <c r="C53" s="1065"/>
      <c r="D53" s="653"/>
      <c r="E53" s="654"/>
      <c r="F53" s="125"/>
      <c r="G53" s="116">
        <f>G52*$J$19/1000</f>
        <v>0.27429846000000002</v>
      </c>
      <c r="H53" s="125"/>
      <c r="I53" s="126"/>
      <c r="J53" s="116">
        <f>J52*$Q$19/1000</f>
        <v>1.478345E-3</v>
      </c>
      <c r="K53" s="127"/>
      <c r="L53" s="356" t="s">
        <v>163</v>
      </c>
      <c r="M53" s="128" t="s">
        <v>113</v>
      </c>
      <c r="N53" s="129">
        <v>1</v>
      </c>
      <c r="O53" s="130">
        <f>E52*N53</f>
        <v>1</v>
      </c>
      <c r="P53" s="131">
        <v>1.33</v>
      </c>
      <c r="Q53" s="229">
        <f>N53*P53*$N$17</f>
        <v>1.6081814700000001</v>
      </c>
      <c r="R53" s="633">
        <f>SUM(Q53:Q53)</f>
        <v>1.6081814700000001</v>
      </c>
      <c r="S53" s="1067"/>
      <c r="T53" s="1085"/>
    </row>
    <row r="54" spans="1:20" ht="22.5" customHeight="1">
      <c r="A54" s="137"/>
      <c r="B54" s="138"/>
      <c r="C54" s="566"/>
      <c r="D54" s="139"/>
      <c r="E54" s="140"/>
      <c r="F54" s="141"/>
      <c r="G54" s="142"/>
      <c r="H54" s="141"/>
      <c r="I54" s="143"/>
      <c r="J54" s="142"/>
      <c r="K54" s="144"/>
      <c r="L54" s="465"/>
      <c r="M54" s="145"/>
      <c r="N54" s="146"/>
      <c r="O54" s="146"/>
      <c r="P54" s="141"/>
      <c r="Q54" s="147"/>
      <c r="R54" s="148"/>
      <c r="S54" s="148"/>
      <c r="T54" s="149"/>
    </row>
    <row r="55" spans="1:20" ht="26.25" customHeight="1">
      <c r="A55" s="645">
        <f>A52+1</f>
        <v>10</v>
      </c>
      <c r="B55" s="1053" t="s">
        <v>144</v>
      </c>
      <c r="C55" s="1064" t="s">
        <v>164</v>
      </c>
      <c r="D55" s="651" t="s">
        <v>113</v>
      </c>
      <c r="E55" s="652">
        <v>18</v>
      </c>
      <c r="F55" s="115"/>
      <c r="G55" s="116">
        <f>12.5/100</f>
        <v>0.125</v>
      </c>
      <c r="H55" s="115"/>
      <c r="I55" s="117"/>
      <c r="J55" s="116">
        <f>0.02/100</f>
        <v>2.0000000000000001E-4</v>
      </c>
      <c r="K55" s="118"/>
      <c r="L55" s="462"/>
      <c r="M55" s="119"/>
      <c r="N55" s="120"/>
      <c r="O55" s="120"/>
      <c r="P55" s="115"/>
      <c r="Q55" s="121"/>
      <c r="R55" s="122">
        <f>G56+J56</f>
        <v>0.30401883800000001</v>
      </c>
      <c r="S55" s="1066">
        <f>R55+R56</f>
        <v>1.7187348680000001</v>
      </c>
      <c r="T55" s="1103">
        <f>E55*S55</f>
        <v>30.937227624000002</v>
      </c>
    </row>
    <row r="56" spans="1:20" ht="12.75" customHeight="1">
      <c r="A56" s="647"/>
      <c r="B56" s="1054"/>
      <c r="C56" s="1065"/>
      <c r="D56" s="653"/>
      <c r="E56" s="654"/>
      <c r="F56" s="125"/>
      <c r="G56" s="116">
        <f>G55*$J$19/1000</f>
        <v>0.30342750000000002</v>
      </c>
      <c r="H56" s="125"/>
      <c r="I56" s="126"/>
      <c r="J56" s="116">
        <f>J55*$Q$19/1000</f>
        <v>5.9133800000000006E-4</v>
      </c>
      <c r="K56" s="127"/>
      <c r="L56" s="1068" t="s">
        <v>165</v>
      </c>
      <c r="M56" s="230" t="s">
        <v>113</v>
      </c>
      <c r="N56" s="231">
        <v>1</v>
      </c>
      <c r="O56" s="232">
        <f>E55*N56</f>
        <v>18</v>
      </c>
      <c r="P56" s="105">
        <v>1.17</v>
      </c>
      <c r="Q56" s="224">
        <f>N56*P56*$N$17</f>
        <v>1.4147160300000001</v>
      </c>
      <c r="R56" s="633">
        <f>SUM(Q56:Q56)</f>
        <v>1.4147160300000001</v>
      </c>
      <c r="S56" s="1067"/>
      <c r="T56" s="1085"/>
    </row>
    <row r="57" spans="1:20" ht="12.75" customHeight="1">
      <c r="A57" s="647"/>
      <c r="C57" s="1065"/>
      <c r="D57" s="653"/>
      <c r="E57" s="654"/>
      <c r="F57" s="125"/>
      <c r="G57" s="132"/>
      <c r="H57" s="125"/>
      <c r="I57" s="126"/>
      <c r="J57" s="132"/>
      <c r="K57" s="127"/>
      <c r="L57" s="1069"/>
      <c r="M57" s="233"/>
      <c r="N57" s="234"/>
      <c r="O57" s="234"/>
      <c r="P57" s="235"/>
      <c r="Q57" s="236"/>
      <c r="R57" s="633"/>
      <c r="S57" s="633"/>
      <c r="T57" s="136"/>
    </row>
    <row r="58" spans="1:20" ht="2.25" customHeight="1">
      <c r="A58" s="647"/>
      <c r="C58" s="1065"/>
      <c r="D58" s="653"/>
      <c r="E58" s="654"/>
      <c r="F58" s="125"/>
      <c r="G58" s="132"/>
      <c r="H58" s="125"/>
      <c r="I58" s="126"/>
      <c r="J58" s="132"/>
      <c r="K58" s="127"/>
      <c r="M58" s="133"/>
      <c r="N58" s="134"/>
      <c r="O58" s="134"/>
      <c r="P58" s="125"/>
      <c r="Q58" s="135"/>
      <c r="R58" s="633"/>
      <c r="S58" s="633"/>
      <c r="T58" s="136"/>
    </row>
    <row r="59" spans="1:20" ht="12.75" customHeight="1">
      <c r="A59" s="137"/>
      <c r="B59" s="138"/>
      <c r="C59" s="566"/>
      <c r="D59" s="139"/>
      <c r="E59" s="140"/>
      <c r="F59" s="141"/>
      <c r="G59" s="142"/>
      <c r="H59" s="141"/>
      <c r="I59" s="143"/>
      <c r="J59" s="142"/>
      <c r="K59" s="144"/>
      <c r="L59" s="465"/>
      <c r="M59" s="145"/>
      <c r="N59" s="146"/>
      <c r="O59" s="146"/>
      <c r="P59" s="141"/>
      <c r="Q59" s="147"/>
      <c r="R59" s="148"/>
      <c r="S59" s="148"/>
      <c r="T59" s="149"/>
    </row>
    <row r="60" spans="1:20" ht="26.25" customHeight="1">
      <c r="A60" s="645">
        <f>A55+1</f>
        <v>11</v>
      </c>
      <c r="B60" s="1053" t="s">
        <v>144</v>
      </c>
      <c r="C60" s="1064" t="s">
        <v>164</v>
      </c>
      <c r="D60" s="651" t="s">
        <v>113</v>
      </c>
      <c r="E60" s="652">
        <v>2</v>
      </c>
      <c r="F60" s="115"/>
      <c r="G60" s="116">
        <f>12.5/100</f>
        <v>0.125</v>
      </c>
      <c r="H60" s="115"/>
      <c r="I60" s="117"/>
      <c r="J60" s="116">
        <f>0.02/100</f>
        <v>2.0000000000000001E-4</v>
      </c>
      <c r="K60" s="118"/>
      <c r="L60" s="462"/>
      <c r="M60" s="119"/>
      <c r="N60" s="120"/>
      <c r="O60" s="120"/>
      <c r="P60" s="115"/>
      <c r="Q60" s="121"/>
      <c r="R60" s="122">
        <f>G61+J61</f>
        <v>0.30401883800000001</v>
      </c>
      <c r="S60" s="1066">
        <f>R60+R61</f>
        <v>1.7187348680000001</v>
      </c>
      <c r="T60" s="1103">
        <f>E60*S60</f>
        <v>3.4374697360000002</v>
      </c>
    </row>
    <row r="61" spans="1:20" ht="12.75" customHeight="1">
      <c r="A61" s="647"/>
      <c r="B61" s="1054"/>
      <c r="C61" s="1065"/>
      <c r="D61" s="653"/>
      <c r="E61" s="654"/>
      <c r="F61" s="125"/>
      <c r="G61" s="116">
        <f>G60*$J$19/1000</f>
        <v>0.30342750000000002</v>
      </c>
      <c r="H61" s="125"/>
      <c r="I61" s="126"/>
      <c r="J61" s="116">
        <f>J60*$Q$19/1000</f>
        <v>5.9133800000000006E-4</v>
      </c>
      <c r="K61" s="127"/>
      <c r="L61" s="1068" t="s">
        <v>165</v>
      </c>
      <c r="M61" s="230" t="s">
        <v>113</v>
      </c>
      <c r="N61" s="231">
        <v>1</v>
      </c>
      <c r="O61" s="232">
        <f>E60*N61</f>
        <v>2</v>
      </c>
      <c r="P61" s="105">
        <v>1.17</v>
      </c>
      <c r="Q61" s="224">
        <f>N61*P61*$N$17</f>
        <v>1.4147160300000001</v>
      </c>
      <c r="R61" s="633">
        <f>SUM(Q61:Q61)</f>
        <v>1.4147160300000001</v>
      </c>
      <c r="S61" s="1067"/>
      <c r="T61" s="1085"/>
    </row>
    <row r="62" spans="1:20" ht="12.75" customHeight="1">
      <c r="A62" s="647"/>
      <c r="C62" s="1065"/>
      <c r="D62" s="653"/>
      <c r="E62" s="654"/>
      <c r="F62" s="125"/>
      <c r="G62" s="132"/>
      <c r="H62" s="125"/>
      <c r="I62" s="126"/>
      <c r="J62" s="132"/>
      <c r="K62" s="127"/>
      <c r="L62" s="1069"/>
      <c r="M62" s="233"/>
      <c r="N62" s="234"/>
      <c r="O62" s="234"/>
      <c r="P62" s="235"/>
      <c r="Q62" s="236"/>
      <c r="R62" s="633"/>
      <c r="S62" s="633"/>
      <c r="T62" s="136"/>
    </row>
    <row r="63" spans="1:20" ht="12.75" customHeight="1">
      <c r="A63" s="647"/>
      <c r="C63" s="1065"/>
      <c r="D63" s="653"/>
      <c r="E63" s="654"/>
      <c r="F63" s="125"/>
      <c r="G63" s="132"/>
      <c r="H63" s="125"/>
      <c r="I63" s="126"/>
      <c r="J63" s="132"/>
      <c r="K63" s="127"/>
      <c r="M63" s="133"/>
      <c r="N63" s="134"/>
      <c r="O63" s="134"/>
      <c r="P63" s="125"/>
      <c r="Q63" s="135"/>
      <c r="R63" s="633"/>
      <c r="S63" s="633"/>
      <c r="T63" s="136"/>
    </row>
    <row r="64" spans="1:20" ht="12.75" customHeight="1">
      <c r="A64" s="137"/>
      <c r="B64" s="138"/>
      <c r="C64" s="566"/>
      <c r="D64" s="139"/>
      <c r="E64" s="140"/>
      <c r="F64" s="141"/>
      <c r="G64" s="142"/>
      <c r="H64" s="141"/>
      <c r="I64" s="143"/>
      <c r="J64" s="142"/>
      <c r="K64" s="144"/>
      <c r="L64" s="465"/>
      <c r="M64" s="145"/>
      <c r="N64" s="146"/>
      <c r="O64" s="146"/>
      <c r="P64" s="141"/>
      <c r="Q64" s="147"/>
      <c r="R64" s="148"/>
      <c r="S64" s="148"/>
      <c r="T64" s="149"/>
    </row>
    <row r="65" spans="1:24" ht="18.75" customHeight="1">
      <c r="A65" s="645">
        <f>A60+1</f>
        <v>12</v>
      </c>
      <c r="B65" s="1119" t="s">
        <v>88</v>
      </c>
      <c r="C65" s="1064" t="s">
        <v>166</v>
      </c>
      <c r="D65" s="651" t="s">
        <v>113</v>
      </c>
      <c r="E65" s="652">
        <v>8</v>
      </c>
      <c r="F65" s="115"/>
      <c r="G65" s="116"/>
      <c r="H65" s="115"/>
      <c r="I65" s="117"/>
      <c r="J65" s="116"/>
      <c r="K65" s="118"/>
      <c r="L65" s="462"/>
      <c r="M65" s="119"/>
      <c r="N65" s="120"/>
      <c r="O65" s="120"/>
      <c r="P65" s="115"/>
      <c r="Q65" s="121"/>
      <c r="R65" s="122">
        <f>G66+J66</f>
        <v>0</v>
      </c>
      <c r="S65" s="1066">
        <f>R65+R66</f>
        <v>0.20555703000000003</v>
      </c>
      <c r="T65" s="1103">
        <f>E65*S65</f>
        <v>1.6444562400000002</v>
      </c>
    </row>
    <row r="66" spans="1:24" ht="21" customHeight="1">
      <c r="A66" s="647"/>
      <c r="B66" s="1054"/>
      <c r="C66" s="1065"/>
      <c r="D66" s="653"/>
      <c r="E66" s="654"/>
      <c r="F66" s="125"/>
      <c r="G66" s="116">
        <f>G65*$J$19/1000</f>
        <v>0</v>
      </c>
      <c r="H66" s="125"/>
      <c r="I66" s="126"/>
      <c r="J66" s="116">
        <f>J65*$Q$19/1000</f>
        <v>0</v>
      </c>
      <c r="K66" s="127"/>
      <c r="L66" s="356" t="s">
        <v>222</v>
      </c>
      <c r="M66" s="128" t="s">
        <v>113</v>
      </c>
      <c r="N66" s="129">
        <v>1</v>
      </c>
      <c r="O66" s="130">
        <f>E65*N66</f>
        <v>8</v>
      </c>
      <c r="P66" s="131">
        <v>0.17</v>
      </c>
      <c r="Q66" s="229">
        <f>N66*P66*$N$17</f>
        <v>0.20555703000000003</v>
      </c>
      <c r="R66" s="633">
        <f>SUM(Q66:Q66)</f>
        <v>0.20555703000000003</v>
      </c>
      <c r="S66" s="1067"/>
      <c r="T66" s="1085"/>
    </row>
    <row r="67" spans="1:24" ht="21.75" customHeight="1">
      <c r="A67" s="647"/>
      <c r="C67" s="1065"/>
      <c r="D67" s="653"/>
      <c r="E67" s="654"/>
      <c r="F67" s="125"/>
      <c r="G67" s="132"/>
      <c r="H67" s="125"/>
      <c r="I67" s="126"/>
      <c r="J67" s="132"/>
      <c r="K67" s="127"/>
      <c r="M67" s="133"/>
      <c r="N67" s="134"/>
      <c r="O67" s="134"/>
      <c r="P67" s="125"/>
      <c r="Q67" s="135"/>
      <c r="R67" s="633"/>
      <c r="S67" s="633"/>
      <c r="T67" s="136"/>
    </row>
    <row r="68" spans="1:24" ht="10.5" customHeight="1">
      <c r="A68" s="137"/>
      <c r="B68" s="138"/>
      <c r="C68" s="566"/>
      <c r="D68" s="139"/>
      <c r="E68" s="140"/>
      <c r="F68" s="141"/>
      <c r="G68" s="142"/>
      <c r="H68" s="141"/>
      <c r="I68" s="143"/>
      <c r="J68" s="142"/>
      <c r="K68" s="144"/>
      <c r="L68" s="465"/>
      <c r="M68" s="145"/>
      <c r="N68" s="146"/>
      <c r="O68" s="146"/>
      <c r="P68" s="141"/>
      <c r="Q68" s="147"/>
      <c r="R68" s="148"/>
      <c r="S68" s="148"/>
      <c r="T68" s="149"/>
    </row>
    <row r="69" spans="1:24" ht="18.75" customHeight="1">
      <c r="A69" s="645">
        <f>A65+1</f>
        <v>13</v>
      </c>
      <c r="B69" s="1119" t="s">
        <v>88</v>
      </c>
      <c r="C69" s="1064" t="s">
        <v>120</v>
      </c>
      <c r="D69" s="651" t="s">
        <v>113</v>
      </c>
      <c r="E69" s="652">
        <v>21</v>
      </c>
      <c r="F69" s="115"/>
      <c r="G69" s="116"/>
      <c r="H69" s="115"/>
      <c r="I69" s="117"/>
      <c r="J69" s="116"/>
      <c r="K69" s="118"/>
      <c r="L69" s="462"/>
      <c r="M69" s="119"/>
      <c r="N69" s="120"/>
      <c r="O69" s="120"/>
      <c r="P69" s="115"/>
      <c r="Q69" s="121"/>
      <c r="R69" s="122">
        <f>G70+J70</f>
        <v>0</v>
      </c>
      <c r="S69" s="1066">
        <f>R69+R70</f>
        <v>0.15719067</v>
      </c>
      <c r="T69" s="1103">
        <f>E69*S69</f>
        <v>3.3010040700000003</v>
      </c>
    </row>
    <row r="70" spans="1:24" ht="40.5" customHeight="1">
      <c r="A70" s="647"/>
      <c r="B70" s="1054"/>
      <c r="C70" s="1065"/>
      <c r="D70" s="653"/>
      <c r="E70" s="654"/>
      <c r="F70" s="125"/>
      <c r="G70" s="116">
        <f>G69*$J$19/1000</f>
        <v>0</v>
      </c>
      <c r="H70" s="125"/>
      <c r="I70" s="126"/>
      <c r="J70" s="116">
        <f>J69*$Q$19/1000</f>
        <v>0</v>
      </c>
      <c r="K70" s="127"/>
      <c r="L70" s="356" t="s">
        <v>121</v>
      </c>
      <c r="M70" s="128" t="s">
        <v>113</v>
      </c>
      <c r="N70" s="129">
        <v>1</v>
      </c>
      <c r="O70" s="130">
        <f>E69*N70</f>
        <v>21</v>
      </c>
      <c r="P70" s="131">
        <v>0.13</v>
      </c>
      <c r="Q70" s="229">
        <f>N70*P70*$N$17</f>
        <v>0.15719067</v>
      </c>
      <c r="R70" s="633">
        <f>SUM(Q70:Q70)</f>
        <v>0.15719067</v>
      </c>
      <c r="S70" s="1067"/>
      <c r="T70" s="1085"/>
    </row>
    <row r="71" spans="1:24" ht="23.25" customHeight="1">
      <c r="A71" s="137"/>
      <c r="B71" s="138"/>
      <c r="C71" s="566"/>
      <c r="D71" s="139"/>
      <c r="E71" s="140"/>
      <c r="F71" s="141"/>
      <c r="G71" s="142"/>
      <c r="H71" s="141"/>
      <c r="I71" s="143"/>
      <c r="J71" s="142"/>
      <c r="K71" s="144"/>
      <c r="L71" s="465"/>
      <c r="M71" s="145"/>
      <c r="N71" s="146"/>
      <c r="O71" s="146"/>
      <c r="P71" s="141"/>
      <c r="Q71" s="147"/>
      <c r="R71" s="148"/>
      <c r="S71" s="148"/>
      <c r="T71" s="149"/>
    </row>
    <row r="72" spans="1:24" s="220" customFormat="1" ht="12.75" customHeight="1">
      <c r="A72" s="655">
        <f>A65+1</f>
        <v>13</v>
      </c>
      <c r="B72" s="1117" t="s">
        <v>146</v>
      </c>
      <c r="C72" s="1120" t="s">
        <v>135</v>
      </c>
      <c r="D72" s="656" t="s">
        <v>96</v>
      </c>
      <c r="E72" s="657">
        <v>35</v>
      </c>
      <c r="F72" s="90"/>
      <c r="G72" s="91">
        <f>6.24/100</f>
        <v>6.2400000000000004E-2</v>
      </c>
      <c r="H72" s="90"/>
      <c r="I72" s="92"/>
      <c r="J72" s="91">
        <f>0.27/100</f>
        <v>2.7000000000000001E-3</v>
      </c>
      <c r="K72" s="93"/>
      <c r="L72" s="466"/>
      <c r="M72" s="94"/>
      <c r="N72" s="95"/>
      <c r="O72" s="96"/>
      <c r="P72" s="97"/>
      <c r="Q72" s="98"/>
      <c r="R72" s="84">
        <f>G73+J73</f>
        <v>0.15945407100000003</v>
      </c>
      <c r="S72" s="535">
        <f>R72+R73</f>
        <v>1.0351270188000001</v>
      </c>
      <c r="T72" s="537">
        <f>E72*S72</f>
        <v>36.229445658000003</v>
      </c>
      <c r="V72" s="221"/>
      <c r="W72" s="221"/>
      <c r="X72" s="221"/>
    </row>
    <row r="73" spans="1:24" s="220" customFormat="1" ht="36.75" customHeight="1">
      <c r="A73" s="658"/>
      <c r="B73" s="1118"/>
      <c r="C73" s="1121"/>
      <c r="D73" s="659"/>
      <c r="E73" s="660"/>
      <c r="F73" s="99"/>
      <c r="G73" s="100">
        <f>G72*$J$19/1000</f>
        <v>0.15147100800000002</v>
      </c>
      <c r="H73" s="101"/>
      <c r="I73" s="102"/>
      <c r="J73" s="100">
        <f>J72*$Q$19/1000</f>
        <v>7.9830630000000003E-3</v>
      </c>
      <c r="K73" s="103"/>
      <c r="L73" s="1115" t="s">
        <v>122</v>
      </c>
      <c r="M73" s="104" t="s">
        <v>96</v>
      </c>
      <c r="N73" s="105">
        <v>1.02</v>
      </c>
      <c r="O73" s="106">
        <f>E72*N73</f>
        <v>35.700000000000003</v>
      </c>
      <c r="P73" s="105">
        <v>0.71</v>
      </c>
      <c r="Q73" s="224">
        <f>N73*P73*$N$17</f>
        <v>0.87567294780000005</v>
      </c>
      <c r="R73" s="534">
        <f>SUM(Q73:Q73)</f>
        <v>0.87567294780000005</v>
      </c>
      <c r="S73" s="536"/>
      <c r="T73" s="87"/>
      <c r="V73" s="221"/>
      <c r="W73" s="221"/>
      <c r="X73" s="221"/>
    </row>
    <row r="74" spans="1:24" s="220" customFormat="1" ht="22.5" customHeight="1">
      <c r="A74" s="661"/>
      <c r="B74" s="662"/>
      <c r="C74" s="663"/>
      <c r="D74" s="664"/>
      <c r="E74" s="665"/>
      <c r="F74" s="107"/>
      <c r="G74" s="108"/>
      <c r="H74" s="107"/>
      <c r="I74" s="109"/>
      <c r="J74" s="108"/>
      <c r="K74" s="110"/>
      <c r="L74" s="1116"/>
      <c r="M74" s="111"/>
      <c r="N74" s="112"/>
      <c r="O74" s="112"/>
      <c r="P74" s="112"/>
      <c r="Q74" s="113"/>
      <c r="R74" s="88"/>
      <c r="S74" s="88"/>
      <c r="T74" s="114"/>
      <c r="V74" s="221"/>
      <c r="W74" s="221"/>
      <c r="X74" s="221"/>
    </row>
    <row r="75" spans="1:24" s="220" customFormat="1" ht="12.75" customHeight="1">
      <c r="A75" s="655">
        <f>A72+1</f>
        <v>14</v>
      </c>
      <c r="B75" s="1117" t="s">
        <v>146</v>
      </c>
      <c r="C75" s="1120" t="s">
        <v>200</v>
      </c>
      <c r="D75" s="656" t="s">
        <v>96</v>
      </c>
      <c r="E75" s="657">
        <v>24</v>
      </c>
      <c r="F75" s="90"/>
      <c r="G75" s="91">
        <f>6.24/100</f>
        <v>6.2400000000000004E-2</v>
      </c>
      <c r="H75" s="90"/>
      <c r="I75" s="92"/>
      <c r="J75" s="91">
        <f>0.27/100</f>
        <v>2.7000000000000001E-3</v>
      </c>
      <c r="K75" s="93"/>
      <c r="L75" s="466"/>
      <c r="M75" s="94"/>
      <c r="N75" s="95"/>
      <c r="O75" s="96"/>
      <c r="P75" s="97"/>
      <c r="Q75" s="98"/>
      <c r="R75" s="84">
        <f>G76+J76</f>
        <v>0.15945407100000003</v>
      </c>
      <c r="S75" s="535">
        <f>R75+R76</f>
        <v>0.65279094300000007</v>
      </c>
      <c r="T75" s="537">
        <f>E75*S75</f>
        <v>15.666982632000002</v>
      </c>
      <c r="V75" s="221"/>
      <c r="W75" s="221"/>
      <c r="X75" s="221"/>
    </row>
    <row r="76" spans="1:24" s="220" customFormat="1" ht="36.75" customHeight="1">
      <c r="A76" s="658"/>
      <c r="B76" s="1118"/>
      <c r="C76" s="1121"/>
      <c r="D76" s="659"/>
      <c r="E76" s="660"/>
      <c r="F76" s="99"/>
      <c r="G76" s="100">
        <f>G75*$J$19/1000</f>
        <v>0.15147100800000002</v>
      </c>
      <c r="H76" s="101"/>
      <c r="I76" s="102"/>
      <c r="J76" s="100">
        <f>J75*$Q$19/1000</f>
        <v>7.9830630000000003E-3</v>
      </c>
      <c r="K76" s="103"/>
      <c r="L76" s="1115" t="s">
        <v>201</v>
      </c>
      <c r="M76" s="104" t="s">
        <v>96</v>
      </c>
      <c r="N76" s="105">
        <v>1.02</v>
      </c>
      <c r="O76" s="106">
        <f>E75*N76</f>
        <v>24.48</v>
      </c>
      <c r="P76" s="105">
        <v>0.4</v>
      </c>
      <c r="Q76" s="224">
        <f>N76*P76*$N$17</f>
        <v>0.49333687200000009</v>
      </c>
      <c r="R76" s="534">
        <f>SUM(Q76:Q76)</f>
        <v>0.49333687200000009</v>
      </c>
      <c r="S76" s="536"/>
      <c r="T76" s="87"/>
      <c r="V76" s="221"/>
      <c r="W76" s="221"/>
      <c r="X76" s="221"/>
    </row>
    <row r="77" spans="1:24" s="220" customFormat="1" ht="22.5" customHeight="1">
      <c r="A77" s="661"/>
      <c r="B77" s="662"/>
      <c r="C77" s="663"/>
      <c r="D77" s="664"/>
      <c r="E77" s="665"/>
      <c r="F77" s="107"/>
      <c r="G77" s="108"/>
      <c r="H77" s="107"/>
      <c r="I77" s="109"/>
      <c r="J77" s="108"/>
      <c r="K77" s="110"/>
      <c r="L77" s="1116"/>
      <c r="M77" s="111"/>
      <c r="N77" s="112"/>
      <c r="O77" s="112"/>
      <c r="P77" s="112"/>
      <c r="Q77" s="113"/>
      <c r="R77" s="88"/>
      <c r="S77" s="88"/>
      <c r="T77" s="114"/>
      <c r="V77" s="221"/>
      <c r="W77" s="221"/>
      <c r="X77" s="221"/>
    </row>
    <row r="78" spans="1:24" s="85" customFormat="1" ht="12.75" customHeight="1">
      <c r="A78" s="655">
        <f>A75+1</f>
        <v>15</v>
      </c>
      <c r="B78" s="1117" t="s">
        <v>123</v>
      </c>
      <c r="C78" s="1120" t="s">
        <v>202</v>
      </c>
      <c r="D78" s="656" t="s">
        <v>96</v>
      </c>
      <c r="E78" s="657">
        <v>21</v>
      </c>
      <c r="F78" s="90"/>
      <c r="G78" s="91">
        <f>2.9/100</f>
        <v>2.8999999999999998E-2</v>
      </c>
      <c r="H78" s="90"/>
      <c r="I78" s="92"/>
      <c r="J78" s="91">
        <f>2.85/100</f>
        <v>2.8500000000000001E-2</v>
      </c>
      <c r="K78" s="93"/>
      <c r="L78" s="466"/>
      <c r="M78" s="94"/>
      <c r="N78" s="95"/>
      <c r="O78" s="96"/>
      <c r="P78" s="97"/>
      <c r="Q78" s="98"/>
      <c r="R78" s="84">
        <f>G79+J79</f>
        <v>0.15466084499999999</v>
      </c>
      <c r="S78" s="535">
        <f>R78+R79</f>
        <v>0.51233007720000001</v>
      </c>
      <c r="T78" s="537">
        <f>E78*S78</f>
        <v>10.7589316212</v>
      </c>
      <c r="V78" s="86"/>
      <c r="W78" s="86"/>
      <c r="X78" s="86"/>
    </row>
    <row r="79" spans="1:24" s="85" customFormat="1" ht="36.75" customHeight="1">
      <c r="A79" s="658"/>
      <c r="B79" s="1118"/>
      <c r="C79" s="1121"/>
      <c r="D79" s="659"/>
      <c r="E79" s="660"/>
      <c r="F79" s="99"/>
      <c r="G79" s="100">
        <f>G78*$J$19/1000</f>
        <v>7.0395180000000002E-2</v>
      </c>
      <c r="H79" s="101"/>
      <c r="I79" s="102"/>
      <c r="J79" s="100">
        <f>J78*$Q$19/1000</f>
        <v>8.4265665000000003E-2</v>
      </c>
      <c r="K79" s="103"/>
      <c r="L79" s="1115" t="s">
        <v>203</v>
      </c>
      <c r="M79" s="104" t="s">
        <v>96</v>
      </c>
      <c r="N79" s="105">
        <v>1.02</v>
      </c>
      <c r="O79" s="106">
        <f>E78*N79</f>
        <v>21.42</v>
      </c>
      <c r="P79" s="105">
        <v>0.28999999999999998</v>
      </c>
      <c r="Q79" s="224">
        <f>N79*P79*$N$17</f>
        <v>0.35766923220000002</v>
      </c>
      <c r="R79" s="534">
        <f>SUM(Q79:Q79)</f>
        <v>0.35766923220000002</v>
      </c>
      <c r="S79" s="536"/>
      <c r="T79" s="87"/>
      <c r="V79" s="86"/>
      <c r="W79" s="86"/>
      <c r="X79" s="86"/>
    </row>
    <row r="80" spans="1:24" s="85" customFormat="1" ht="12.75" customHeight="1">
      <c r="A80" s="661"/>
      <c r="B80" s="662"/>
      <c r="C80" s="663"/>
      <c r="D80" s="664"/>
      <c r="E80" s="665"/>
      <c r="F80" s="107"/>
      <c r="G80" s="108"/>
      <c r="H80" s="107"/>
      <c r="I80" s="109"/>
      <c r="J80" s="108"/>
      <c r="K80" s="110"/>
      <c r="L80" s="1116"/>
      <c r="M80" s="111"/>
      <c r="N80" s="112"/>
      <c r="O80" s="112"/>
      <c r="P80" s="112"/>
      <c r="Q80" s="113"/>
      <c r="R80" s="88"/>
      <c r="S80" s="88"/>
      <c r="T80" s="114"/>
      <c r="V80" s="86"/>
      <c r="W80" s="86"/>
      <c r="X80" s="86"/>
    </row>
    <row r="81" spans="1:20" s="237" customFormat="1" ht="12.75" customHeight="1">
      <c r="A81" s="467"/>
      <c r="B81" s="468"/>
      <c r="C81" s="469" t="s">
        <v>119</v>
      </c>
      <c r="D81" s="470"/>
      <c r="E81" s="471"/>
      <c r="F81" s="472"/>
      <c r="G81" s="473"/>
      <c r="H81" s="472"/>
      <c r="I81" s="472"/>
      <c r="J81" s="473"/>
      <c r="K81" s="472"/>
      <c r="L81" s="474"/>
      <c r="M81" s="475"/>
      <c r="N81" s="476"/>
      <c r="O81" s="477"/>
      <c r="P81" s="472"/>
      <c r="Q81" s="473"/>
      <c r="R81" s="477"/>
      <c r="S81" s="477"/>
      <c r="T81" s="478">
        <f>SUM(T26:T80)</f>
        <v>251.39383838020004</v>
      </c>
    </row>
    <row r="82" spans="1:20" s="237" customFormat="1" ht="12.75" customHeight="1">
      <c r="A82" s="238"/>
      <c r="C82" s="479" t="s">
        <v>109</v>
      </c>
      <c r="D82" s="239">
        <v>0.13300000000000001</v>
      </c>
      <c r="E82" s="240"/>
      <c r="F82" s="241"/>
      <c r="G82" s="160"/>
      <c r="H82" s="241"/>
      <c r="I82" s="241"/>
      <c r="J82" s="160"/>
      <c r="K82" s="241"/>
      <c r="L82" s="444"/>
      <c r="M82" s="157"/>
      <c r="N82" s="158"/>
      <c r="O82" s="159"/>
      <c r="P82" s="241"/>
      <c r="Q82" s="160"/>
      <c r="R82" s="159"/>
      <c r="S82" s="159"/>
      <c r="T82" s="242">
        <f>D82*T81</f>
        <v>33.435380504566609</v>
      </c>
    </row>
    <row r="83" spans="1:20" s="237" customFormat="1" ht="12.75" customHeight="1">
      <c r="A83" s="238"/>
      <c r="C83" s="479" t="s">
        <v>86</v>
      </c>
      <c r="D83" s="243"/>
      <c r="E83" s="240"/>
      <c r="F83" s="241"/>
      <c r="G83" s="160"/>
      <c r="H83" s="241"/>
      <c r="I83" s="241"/>
      <c r="J83" s="160"/>
      <c r="K83" s="241"/>
      <c r="L83" s="444"/>
      <c r="M83" s="157"/>
      <c r="N83" s="158"/>
      <c r="O83" s="159"/>
      <c r="P83" s="241"/>
      <c r="Q83" s="160"/>
      <c r="R83" s="159"/>
      <c r="S83" s="159"/>
      <c r="T83" s="242">
        <f>T81+T82</f>
        <v>284.82921888476665</v>
      </c>
    </row>
    <row r="84" spans="1:20" s="237" customFormat="1" ht="12.75" customHeight="1">
      <c r="A84" s="238"/>
      <c r="C84" s="479" t="s">
        <v>110</v>
      </c>
      <c r="D84" s="239">
        <v>0.11</v>
      </c>
      <c r="E84" s="240"/>
      <c r="F84" s="241"/>
      <c r="G84" s="160"/>
      <c r="H84" s="241"/>
      <c r="I84" s="241"/>
      <c r="J84" s="160"/>
      <c r="K84" s="241"/>
      <c r="L84" s="444"/>
      <c r="M84" s="157"/>
      <c r="N84" s="158"/>
      <c r="O84" s="159"/>
      <c r="P84" s="241"/>
      <c r="Q84" s="160"/>
      <c r="R84" s="159"/>
      <c r="S84" s="159"/>
      <c r="T84" s="242">
        <f>D84*T83</f>
        <v>31.331214077324333</v>
      </c>
    </row>
    <row r="85" spans="1:20" ht="12.75" customHeight="1" thickBot="1">
      <c r="A85" s="238"/>
      <c r="B85" s="237"/>
      <c r="C85" s="479" t="s">
        <v>86</v>
      </c>
      <c r="D85" s="243"/>
      <c r="E85" s="240"/>
      <c r="F85" s="241"/>
      <c r="G85" s="160"/>
      <c r="H85" s="241"/>
      <c r="I85" s="241"/>
      <c r="J85" s="160"/>
      <c r="K85" s="241"/>
      <c r="L85" s="444"/>
      <c r="M85" s="157"/>
      <c r="N85" s="158"/>
      <c r="O85" s="159"/>
      <c r="P85" s="241"/>
      <c r="Q85" s="160"/>
      <c r="R85" s="159"/>
      <c r="S85" s="159"/>
      <c r="T85" s="242">
        <f>T83+T84</f>
        <v>316.16043296209097</v>
      </c>
    </row>
    <row r="86" spans="1:20" ht="12.75" customHeight="1" thickTop="1" thickBot="1">
      <c r="A86" s="244"/>
      <c r="B86" s="245"/>
      <c r="C86" s="480" t="s">
        <v>111</v>
      </c>
      <c r="D86" s="245"/>
      <c r="E86" s="246"/>
      <c r="F86" s="247"/>
      <c r="G86" s="248"/>
      <c r="H86" s="247"/>
      <c r="I86" s="247"/>
      <c r="J86" s="248"/>
      <c r="K86" s="247"/>
      <c r="L86" s="481"/>
      <c r="M86" s="249"/>
      <c r="N86" s="247"/>
      <c r="O86" s="248"/>
      <c r="P86" s="247"/>
      <c r="Q86" s="248"/>
      <c r="R86" s="248"/>
      <c r="S86" s="248"/>
      <c r="T86" s="250">
        <f>T85</f>
        <v>316.16043296209097</v>
      </c>
    </row>
    <row r="87" spans="1:20" ht="12.75" customHeight="1" thickTop="1">
      <c r="A87" s="251"/>
      <c r="B87" s="237"/>
      <c r="C87" s="456"/>
      <c r="D87" s="243"/>
      <c r="E87" s="159"/>
      <c r="F87" s="241"/>
      <c r="G87" s="160"/>
      <c r="H87" s="241"/>
      <c r="I87" s="241"/>
      <c r="J87" s="160"/>
      <c r="K87" s="241"/>
      <c r="L87" s="444"/>
      <c r="M87" s="157"/>
      <c r="N87" s="158"/>
      <c r="O87" s="159"/>
      <c r="P87" s="241"/>
      <c r="Q87" s="160"/>
      <c r="R87" s="159"/>
      <c r="S87" s="159"/>
      <c r="T87" s="252"/>
    </row>
    <row r="89" spans="1:20">
      <c r="L89" s="444" t="s">
        <v>54</v>
      </c>
      <c r="M89" s="157"/>
      <c r="N89" s="158"/>
      <c r="O89" s="159"/>
      <c r="P89" s="458"/>
      <c r="Q89" s="160"/>
    </row>
    <row r="2924" spans="5:7">
      <c r="E2924" s="255">
        <v>50</v>
      </c>
      <c r="G2924" s="195">
        <f>E2924*F2924</f>
        <v>0</v>
      </c>
    </row>
    <row r="2932" spans="7:7">
      <c r="G2932" s="195">
        <f>E2932*F2932</f>
        <v>0</v>
      </c>
    </row>
    <row r="2936" spans="7:7">
      <c r="G2936" s="195">
        <f>SUM(G2844:G2935)</f>
        <v>0</v>
      </c>
    </row>
  </sheetData>
  <mergeCells count="96">
    <mergeCell ref="S69:S70"/>
    <mergeCell ref="T69:T70"/>
    <mergeCell ref="S55:S56"/>
    <mergeCell ref="T55:T56"/>
    <mergeCell ref="S52:S53"/>
    <mergeCell ref="T52:T53"/>
    <mergeCell ref="S65:S66"/>
    <mergeCell ref="T65:T66"/>
    <mergeCell ref="T60:T61"/>
    <mergeCell ref="B49:B50"/>
    <mergeCell ref="C49:C51"/>
    <mergeCell ref="S49:S50"/>
    <mergeCell ref="S46:S47"/>
    <mergeCell ref="T30:T31"/>
    <mergeCell ref="L31:L32"/>
    <mergeCell ref="B40:B41"/>
    <mergeCell ref="C40:C42"/>
    <mergeCell ref="S40:S41"/>
    <mergeCell ref="T40:T41"/>
    <mergeCell ref="L41:L42"/>
    <mergeCell ref="T37:T38"/>
    <mergeCell ref="L38:L39"/>
    <mergeCell ref="S37:S38"/>
    <mergeCell ref="S30:S31"/>
    <mergeCell ref="C43:C45"/>
    <mergeCell ref="S43:S44"/>
    <mergeCell ref="T43:T44"/>
    <mergeCell ref="L44:L45"/>
    <mergeCell ref="L56:L57"/>
    <mergeCell ref="T49:T50"/>
    <mergeCell ref="T46:T47"/>
    <mergeCell ref="L79:L80"/>
    <mergeCell ref="B72:B73"/>
    <mergeCell ref="B75:B76"/>
    <mergeCell ref="B65:B66"/>
    <mergeCell ref="C65:C67"/>
    <mergeCell ref="L73:L74"/>
    <mergeCell ref="L76:L77"/>
    <mergeCell ref="C72:C73"/>
    <mergeCell ref="B78:B79"/>
    <mergeCell ref="C78:C79"/>
    <mergeCell ref="B69:B70"/>
    <mergeCell ref="C69:C70"/>
    <mergeCell ref="C75:C76"/>
    <mergeCell ref="A21:A25"/>
    <mergeCell ref="B21:B25"/>
    <mergeCell ref="C21:C25"/>
    <mergeCell ref="D21:D25"/>
    <mergeCell ref="E21:E25"/>
    <mergeCell ref="E16:G16"/>
    <mergeCell ref="D17:F17"/>
    <mergeCell ref="J19:L19"/>
    <mergeCell ref="Q19:S19"/>
    <mergeCell ref="T34:T35"/>
    <mergeCell ref="L35:L36"/>
    <mergeCell ref="P22:P25"/>
    <mergeCell ref="Q22:Q25"/>
    <mergeCell ref="S21:S25"/>
    <mergeCell ref="T21:T25"/>
    <mergeCell ref="L22:L25"/>
    <mergeCell ref="M22:M25"/>
    <mergeCell ref="N22:N25"/>
    <mergeCell ref="O22:O25"/>
    <mergeCell ref="S26:S27"/>
    <mergeCell ref="T26:T27"/>
    <mergeCell ref="A2:C2"/>
    <mergeCell ref="A3:C3"/>
    <mergeCell ref="E11:R11"/>
    <mergeCell ref="E12:R12"/>
    <mergeCell ref="A15:B15"/>
    <mergeCell ref="P15:R15"/>
    <mergeCell ref="B60:B61"/>
    <mergeCell ref="C60:C63"/>
    <mergeCell ref="S60:S61"/>
    <mergeCell ref="L61:L62"/>
    <mergeCell ref="B34:B35"/>
    <mergeCell ref="C34:C36"/>
    <mergeCell ref="S34:S35"/>
    <mergeCell ref="C55:C58"/>
    <mergeCell ref="B46:B47"/>
    <mergeCell ref="C46:C48"/>
    <mergeCell ref="B37:B38"/>
    <mergeCell ref="C37:C39"/>
    <mergeCell ref="B52:B53"/>
    <mergeCell ref="C52:C53"/>
    <mergeCell ref="B55:B56"/>
    <mergeCell ref="B43:B44"/>
    <mergeCell ref="I21:K25"/>
    <mergeCell ref="L21:Q21"/>
    <mergeCell ref="R21:R25"/>
    <mergeCell ref="B30:B31"/>
    <mergeCell ref="C30:C32"/>
    <mergeCell ref="B26:B27"/>
    <mergeCell ref="C26:C28"/>
    <mergeCell ref="L27:L28"/>
    <mergeCell ref="F21:H25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9"/>
  <sheetViews>
    <sheetView tabSelected="1" topLeftCell="A230" workbookViewId="0">
      <selection activeCell="AB247" sqref="AB247"/>
    </sheetView>
  </sheetViews>
  <sheetFormatPr defaultColWidth="9" defaultRowHeight="15"/>
  <cols>
    <col min="1" max="1" width="3.85546875" style="251" customWidth="1"/>
    <col min="2" max="2" width="7.42578125" style="237" customWidth="1"/>
    <col min="3" max="3" width="27.140625" style="456" customWidth="1"/>
    <col min="4" max="4" width="8.7109375" style="243" customWidth="1"/>
    <col min="5" max="5" width="6.7109375" style="159" customWidth="1"/>
    <col min="6" max="6" width="0.7109375" style="241" hidden="1" customWidth="1"/>
    <col min="7" max="7" width="5.85546875" style="160" hidden="1" customWidth="1"/>
    <col min="8" max="9" width="0.7109375" style="241" hidden="1" customWidth="1"/>
    <col min="10" max="10" width="5.85546875" style="160" hidden="1" customWidth="1"/>
    <col min="11" max="11" width="0.7109375" style="241" hidden="1" customWidth="1"/>
    <col min="12" max="12" width="21" style="444" hidden="1" customWidth="1"/>
    <col min="13" max="13" width="6.5703125" style="157" hidden="1" customWidth="1"/>
    <col min="14" max="14" width="6.5703125" style="158" hidden="1" customWidth="1"/>
    <col min="15" max="15" width="8.28515625" style="159" hidden="1" customWidth="1"/>
    <col min="16" max="16" width="7.140625" style="241" hidden="1" customWidth="1"/>
    <col min="17" max="17" width="6.5703125" style="160" hidden="1" customWidth="1"/>
    <col min="18" max="19" width="6.5703125" style="159" hidden="1" customWidth="1"/>
    <col min="20" max="20" width="8.5703125" style="252" hidden="1" customWidth="1"/>
    <col min="21" max="21" width="4.7109375" style="237" hidden="1" customWidth="1"/>
    <col min="22" max="22" width="6.5703125" style="159" customWidth="1"/>
    <col min="23" max="23" width="8.5703125" style="252" customWidth="1"/>
    <col min="24" max="220" width="9" style="237"/>
    <col min="221" max="221" width="3.85546875" style="237" customWidth="1"/>
    <col min="222" max="222" width="7.42578125" style="237" customWidth="1"/>
    <col min="223" max="223" width="22.42578125" style="237" customWidth="1"/>
    <col min="224" max="225" width="6.7109375" style="237" customWidth="1"/>
    <col min="226" max="226" width="0.7109375" style="237" customWidth="1"/>
    <col min="227" max="227" width="5.85546875" style="237" customWidth="1"/>
    <col min="228" max="229" width="0.7109375" style="237" customWidth="1"/>
    <col min="230" max="230" width="5.85546875" style="237" customWidth="1"/>
    <col min="231" max="231" width="0.7109375" style="237" customWidth="1"/>
    <col min="232" max="232" width="21" style="237" customWidth="1"/>
    <col min="233" max="239" width="6.5703125" style="237" customWidth="1"/>
    <col min="240" max="240" width="8.5703125" style="237" customWidth="1"/>
    <col min="241" max="476" width="9" style="237"/>
    <col min="477" max="477" width="3.85546875" style="237" customWidth="1"/>
    <col min="478" max="478" width="7.42578125" style="237" customWidth="1"/>
    <col min="479" max="479" width="22.42578125" style="237" customWidth="1"/>
    <col min="480" max="481" width="6.7109375" style="237" customWidth="1"/>
    <col min="482" max="482" width="0.7109375" style="237" customWidth="1"/>
    <col min="483" max="483" width="5.85546875" style="237" customWidth="1"/>
    <col min="484" max="485" width="0.7109375" style="237" customWidth="1"/>
    <col min="486" max="486" width="5.85546875" style="237" customWidth="1"/>
    <col min="487" max="487" width="0.7109375" style="237" customWidth="1"/>
    <col min="488" max="488" width="21" style="237" customWidth="1"/>
    <col min="489" max="495" width="6.5703125" style="237" customWidth="1"/>
    <col min="496" max="496" width="8.5703125" style="237" customWidth="1"/>
    <col min="497" max="732" width="9" style="237"/>
    <col min="733" max="733" width="3.85546875" style="237" customWidth="1"/>
    <col min="734" max="734" width="7.42578125" style="237" customWidth="1"/>
    <col min="735" max="735" width="22.42578125" style="237" customWidth="1"/>
    <col min="736" max="737" width="6.7109375" style="237" customWidth="1"/>
    <col min="738" max="738" width="0.7109375" style="237" customWidth="1"/>
    <col min="739" max="739" width="5.85546875" style="237" customWidth="1"/>
    <col min="740" max="741" width="0.7109375" style="237" customWidth="1"/>
    <col min="742" max="742" width="5.85546875" style="237" customWidth="1"/>
    <col min="743" max="743" width="0.7109375" style="237" customWidth="1"/>
    <col min="744" max="744" width="21" style="237" customWidth="1"/>
    <col min="745" max="751" width="6.5703125" style="237" customWidth="1"/>
    <col min="752" max="752" width="8.5703125" style="237" customWidth="1"/>
    <col min="753" max="988" width="9" style="237"/>
    <col min="989" max="989" width="3.85546875" style="237" customWidth="1"/>
    <col min="990" max="990" width="7.42578125" style="237" customWidth="1"/>
    <col min="991" max="991" width="22.42578125" style="237" customWidth="1"/>
    <col min="992" max="993" width="6.7109375" style="237" customWidth="1"/>
    <col min="994" max="994" width="0.7109375" style="237" customWidth="1"/>
    <col min="995" max="995" width="5.85546875" style="237" customWidth="1"/>
    <col min="996" max="997" width="0.7109375" style="237" customWidth="1"/>
    <col min="998" max="998" width="5.85546875" style="237" customWidth="1"/>
    <col min="999" max="999" width="0.7109375" style="237" customWidth="1"/>
    <col min="1000" max="1000" width="21" style="237" customWidth="1"/>
    <col min="1001" max="1007" width="6.5703125" style="237" customWidth="1"/>
    <col min="1008" max="1008" width="8.5703125" style="237" customWidth="1"/>
    <col min="1009" max="1244" width="9" style="237"/>
    <col min="1245" max="1245" width="3.85546875" style="237" customWidth="1"/>
    <col min="1246" max="1246" width="7.42578125" style="237" customWidth="1"/>
    <col min="1247" max="1247" width="22.42578125" style="237" customWidth="1"/>
    <col min="1248" max="1249" width="6.7109375" style="237" customWidth="1"/>
    <col min="1250" max="1250" width="0.7109375" style="237" customWidth="1"/>
    <col min="1251" max="1251" width="5.85546875" style="237" customWidth="1"/>
    <col min="1252" max="1253" width="0.7109375" style="237" customWidth="1"/>
    <col min="1254" max="1254" width="5.85546875" style="237" customWidth="1"/>
    <col min="1255" max="1255" width="0.7109375" style="237" customWidth="1"/>
    <col min="1256" max="1256" width="21" style="237" customWidth="1"/>
    <col min="1257" max="1263" width="6.5703125" style="237" customWidth="1"/>
    <col min="1264" max="1264" width="8.5703125" style="237" customWidth="1"/>
    <col min="1265" max="1500" width="9" style="237"/>
    <col min="1501" max="1501" width="3.85546875" style="237" customWidth="1"/>
    <col min="1502" max="1502" width="7.42578125" style="237" customWidth="1"/>
    <col min="1503" max="1503" width="22.42578125" style="237" customWidth="1"/>
    <col min="1504" max="1505" width="6.7109375" style="237" customWidth="1"/>
    <col min="1506" max="1506" width="0.7109375" style="237" customWidth="1"/>
    <col min="1507" max="1507" width="5.85546875" style="237" customWidth="1"/>
    <col min="1508" max="1509" width="0.7109375" style="237" customWidth="1"/>
    <col min="1510" max="1510" width="5.85546875" style="237" customWidth="1"/>
    <col min="1511" max="1511" width="0.7109375" style="237" customWidth="1"/>
    <col min="1512" max="1512" width="21" style="237" customWidth="1"/>
    <col min="1513" max="1519" width="6.5703125" style="237" customWidth="1"/>
    <col min="1520" max="1520" width="8.5703125" style="237" customWidth="1"/>
    <col min="1521" max="1756" width="9" style="237"/>
    <col min="1757" max="1757" width="3.85546875" style="237" customWidth="1"/>
    <col min="1758" max="1758" width="7.42578125" style="237" customWidth="1"/>
    <col min="1759" max="1759" width="22.42578125" style="237" customWidth="1"/>
    <col min="1760" max="1761" width="6.7109375" style="237" customWidth="1"/>
    <col min="1762" max="1762" width="0.7109375" style="237" customWidth="1"/>
    <col min="1763" max="1763" width="5.85546875" style="237" customWidth="1"/>
    <col min="1764" max="1765" width="0.7109375" style="237" customWidth="1"/>
    <col min="1766" max="1766" width="5.85546875" style="237" customWidth="1"/>
    <col min="1767" max="1767" width="0.7109375" style="237" customWidth="1"/>
    <col min="1768" max="1768" width="21" style="237" customWidth="1"/>
    <col min="1769" max="1775" width="6.5703125" style="237" customWidth="1"/>
    <col min="1776" max="1776" width="8.5703125" style="237" customWidth="1"/>
    <col min="1777" max="2012" width="9" style="237"/>
    <col min="2013" max="2013" width="3.85546875" style="237" customWidth="1"/>
    <col min="2014" max="2014" width="7.42578125" style="237" customWidth="1"/>
    <col min="2015" max="2015" width="22.42578125" style="237" customWidth="1"/>
    <col min="2016" max="2017" width="6.7109375" style="237" customWidth="1"/>
    <col min="2018" max="2018" width="0.7109375" style="237" customWidth="1"/>
    <col min="2019" max="2019" width="5.85546875" style="237" customWidth="1"/>
    <col min="2020" max="2021" width="0.7109375" style="237" customWidth="1"/>
    <col min="2022" max="2022" width="5.85546875" style="237" customWidth="1"/>
    <col min="2023" max="2023" width="0.7109375" style="237" customWidth="1"/>
    <col min="2024" max="2024" width="21" style="237" customWidth="1"/>
    <col min="2025" max="2031" width="6.5703125" style="237" customWidth="1"/>
    <col min="2032" max="2032" width="8.5703125" style="237" customWidth="1"/>
    <col min="2033" max="2268" width="9" style="237"/>
    <col min="2269" max="2269" width="3.85546875" style="237" customWidth="1"/>
    <col min="2270" max="2270" width="7.42578125" style="237" customWidth="1"/>
    <col min="2271" max="2271" width="22.42578125" style="237" customWidth="1"/>
    <col min="2272" max="2273" width="6.7109375" style="237" customWidth="1"/>
    <col min="2274" max="2274" width="0.7109375" style="237" customWidth="1"/>
    <col min="2275" max="2275" width="5.85546875" style="237" customWidth="1"/>
    <col min="2276" max="2277" width="0.7109375" style="237" customWidth="1"/>
    <col min="2278" max="2278" width="5.85546875" style="237" customWidth="1"/>
    <col min="2279" max="2279" width="0.7109375" style="237" customWidth="1"/>
    <col min="2280" max="2280" width="21" style="237" customWidth="1"/>
    <col min="2281" max="2287" width="6.5703125" style="237" customWidth="1"/>
    <col min="2288" max="2288" width="8.5703125" style="237" customWidth="1"/>
    <col min="2289" max="2524" width="9" style="237"/>
    <col min="2525" max="2525" width="3.85546875" style="237" customWidth="1"/>
    <col min="2526" max="2526" width="7.42578125" style="237" customWidth="1"/>
    <col min="2527" max="2527" width="22.42578125" style="237" customWidth="1"/>
    <col min="2528" max="2529" width="6.7109375" style="237" customWidth="1"/>
    <col min="2530" max="2530" width="0.7109375" style="237" customWidth="1"/>
    <col min="2531" max="2531" width="5.85546875" style="237" customWidth="1"/>
    <col min="2532" max="2533" width="0.7109375" style="237" customWidth="1"/>
    <col min="2534" max="2534" width="5.85546875" style="237" customWidth="1"/>
    <col min="2535" max="2535" width="0.7109375" style="237" customWidth="1"/>
    <col min="2536" max="2536" width="21" style="237" customWidth="1"/>
    <col min="2537" max="2543" width="6.5703125" style="237" customWidth="1"/>
    <col min="2544" max="2544" width="8.5703125" style="237" customWidth="1"/>
    <col min="2545" max="2780" width="9" style="237"/>
    <col min="2781" max="2781" width="3.85546875" style="237" customWidth="1"/>
    <col min="2782" max="2782" width="7.42578125" style="237" customWidth="1"/>
    <col min="2783" max="2783" width="22.42578125" style="237" customWidth="1"/>
    <col min="2784" max="2785" width="6.7109375" style="237" customWidth="1"/>
    <col min="2786" max="2786" width="0.7109375" style="237" customWidth="1"/>
    <col min="2787" max="2787" width="5.85546875" style="237" customWidth="1"/>
    <col min="2788" max="2789" width="0.7109375" style="237" customWidth="1"/>
    <col min="2790" max="2790" width="5.85546875" style="237" customWidth="1"/>
    <col min="2791" max="2791" width="0.7109375" style="237" customWidth="1"/>
    <col min="2792" max="2792" width="21" style="237" customWidth="1"/>
    <col min="2793" max="2799" width="6.5703125" style="237" customWidth="1"/>
    <col min="2800" max="2800" width="8.5703125" style="237" customWidth="1"/>
    <col min="2801" max="3036" width="9" style="237"/>
    <col min="3037" max="3037" width="3.85546875" style="237" customWidth="1"/>
    <col min="3038" max="3038" width="7.42578125" style="237" customWidth="1"/>
    <col min="3039" max="3039" width="22.42578125" style="237" customWidth="1"/>
    <col min="3040" max="3041" width="6.7109375" style="237" customWidth="1"/>
    <col min="3042" max="3042" width="0.7109375" style="237" customWidth="1"/>
    <col min="3043" max="3043" width="5.85546875" style="237" customWidth="1"/>
    <col min="3044" max="3045" width="0.7109375" style="237" customWidth="1"/>
    <col min="3046" max="3046" width="5.85546875" style="237" customWidth="1"/>
    <col min="3047" max="3047" width="0.7109375" style="237" customWidth="1"/>
    <col min="3048" max="3048" width="21" style="237" customWidth="1"/>
    <col min="3049" max="3055" width="6.5703125" style="237" customWidth="1"/>
    <col min="3056" max="3056" width="8.5703125" style="237" customWidth="1"/>
    <col min="3057" max="3292" width="9" style="237"/>
    <col min="3293" max="3293" width="3.85546875" style="237" customWidth="1"/>
    <col min="3294" max="3294" width="7.42578125" style="237" customWidth="1"/>
    <col min="3295" max="3295" width="22.42578125" style="237" customWidth="1"/>
    <col min="3296" max="3297" width="6.7109375" style="237" customWidth="1"/>
    <col min="3298" max="3298" width="0.7109375" style="237" customWidth="1"/>
    <col min="3299" max="3299" width="5.85546875" style="237" customWidth="1"/>
    <col min="3300" max="3301" width="0.7109375" style="237" customWidth="1"/>
    <col min="3302" max="3302" width="5.85546875" style="237" customWidth="1"/>
    <col min="3303" max="3303" width="0.7109375" style="237" customWidth="1"/>
    <col min="3304" max="3304" width="21" style="237" customWidth="1"/>
    <col min="3305" max="3311" width="6.5703125" style="237" customWidth="1"/>
    <col min="3312" max="3312" width="8.5703125" style="237" customWidth="1"/>
    <col min="3313" max="3548" width="9" style="237"/>
    <col min="3549" max="3549" width="3.85546875" style="237" customWidth="1"/>
    <col min="3550" max="3550" width="7.42578125" style="237" customWidth="1"/>
    <col min="3551" max="3551" width="22.42578125" style="237" customWidth="1"/>
    <col min="3552" max="3553" width="6.7109375" style="237" customWidth="1"/>
    <col min="3554" max="3554" width="0.7109375" style="237" customWidth="1"/>
    <col min="3555" max="3555" width="5.85546875" style="237" customWidth="1"/>
    <col min="3556" max="3557" width="0.7109375" style="237" customWidth="1"/>
    <col min="3558" max="3558" width="5.85546875" style="237" customWidth="1"/>
    <col min="3559" max="3559" width="0.7109375" style="237" customWidth="1"/>
    <col min="3560" max="3560" width="21" style="237" customWidth="1"/>
    <col min="3561" max="3567" width="6.5703125" style="237" customWidth="1"/>
    <col min="3568" max="3568" width="8.5703125" style="237" customWidth="1"/>
    <col min="3569" max="3804" width="9" style="237"/>
    <col min="3805" max="3805" width="3.85546875" style="237" customWidth="1"/>
    <col min="3806" max="3806" width="7.42578125" style="237" customWidth="1"/>
    <col min="3807" max="3807" width="22.42578125" style="237" customWidth="1"/>
    <col min="3808" max="3809" width="6.7109375" style="237" customWidth="1"/>
    <col min="3810" max="3810" width="0.7109375" style="237" customWidth="1"/>
    <col min="3811" max="3811" width="5.85546875" style="237" customWidth="1"/>
    <col min="3812" max="3813" width="0.7109375" style="237" customWidth="1"/>
    <col min="3814" max="3814" width="5.85546875" style="237" customWidth="1"/>
    <col min="3815" max="3815" width="0.7109375" style="237" customWidth="1"/>
    <col min="3816" max="3816" width="21" style="237" customWidth="1"/>
    <col min="3817" max="3823" width="6.5703125" style="237" customWidth="1"/>
    <col min="3824" max="3824" width="8.5703125" style="237" customWidth="1"/>
    <col min="3825" max="4060" width="9" style="237"/>
    <col min="4061" max="4061" width="3.85546875" style="237" customWidth="1"/>
    <col min="4062" max="4062" width="7.42578125" style="237" customWidth="1"/>
    <col min="4063" max="4063" width="22.42578125" style="237" customWidth="1"/>
    <col min="4064" max="4065" width="6.7109375" style="237" customWidth="1"/>
    <col min="4066" max="4066" width="0.7109375" style="237" customWidth="1"/>
    <col min="4067" max="4067" width="5.85546875" style="237" customWidth="1"/>
    <col min="4068" max="4069" width="0.7109375" style="237" customWidth="1"/>
    <col min="4070" max="4070" width="5.85546875" style="237" customWidth="1"/>
    <col min="4071" max="4071" width="0.7109375" style="237" customWidth="1"/>
    <col min="4072" max="4072" width="21" style="237" customWidth="1"/>
    <col min="4073" max="4079" width="6.5703125" style="237" customWidth="1"/>
    <col min="4080" max="4080" width="8.5703125" style="237" customWidth="1"/>
    <col min="4081" max="4316" width="9" style="237"/>
    <col min="4317" max="4317" width="3.85546875" style="237" customWidth="1"/>
    <col min="4318" max="4318" width="7.42578125" style="237" customWidth="1"/>
    <col min="4319" max="4319" width="22.42578125" style="237" customWidth="1"/>
    <col min="4320" max="4321" width="6.7109375" style="237" customWidth="1"/>
    <col min="4322" max="4322" width="0.7109375" style="237" customWidth="1"/>
    <col min="4323" max="4323" width="5.85546875" style="237" customWidth="1"/>
    <col min="4324" max="4325" width="0.7109375" style="237" customWidth="1"/>
    <col min="4326" max="4326" width="5.85546875" style="237" customWidth="1"/>
    <col min="4327" max="4327" width="0.7109375" style="237" customWidth="1"/>
    <col min="4328" max="4328" width="21" style="237" customWidth="1"/>
    <col min="4329" max="4335" width="6.5703125" style="237" customWidth="1"/>
    <col min="4336" max="4336" width="8.5703125" style="237" customWidth="1"/>
    <col min="4337" max="4572" width="9" style="237"/>
    <col min="4573" max="4573" width="3.85546875" style="237" customWidth="1"/>
    <col min="4574" max="4574" width="7.42578125" style="237" customWidth="1"/>
    <col min="4575" max="4575" width="22.42578125" style="237" customWidth="1"/>
    <col min="4576" max="4577" width="6.7109375" style="237" customWidth="1"/>
    <col min="4578" max="4578" width="0.7109375" style="237" customWidth="1"/>
    <col min="4579" max="4579" width="5.85546875" style="237" customWidth="1"/>
    <col min="4580" max="4581" width="0.7109375" style="237" customWidth="1"/>
    <col min="4582" max="4582" width="5.85546875" style="237" customWidth="1"/>
    <col min="4583" max="4583" width="0.7109375" style="237" customWidth="1"/>
    <col min="4584" max="4584" width="21" style="237" customWidth="1"/>
    <col min="4585" max="4591" width="6.5703125" style="237" customWidth="1"/>
    <col min="4592" max="4592" width="8.5703125" style="237" customWidth="1"/>
    <col min="4593" max="4828" width="9" style="237"/>
    <col min="4829" max="4829" width="3.85546875" style="237" customWidth="1"/>
    <col min="4830" max="4830" width="7.42578125" style="237" customWidth="1"/>
    <col min="4831" max="4831" width="22.42578125" style="237" customWidth="1"/>
    <col min="4832" max="4833" width="6.7109375" style="237" customWidth="1"/>
    <col min="4834" max="4834" width="0.7109375" style="237" customWidth="1"/>
    <col min="4835" max="4835" width="5.85546875" style="237" customWidth="1"/>
    <col min="4836" max="4837" width="0.7109375" style="237" customWidth="1"/>
    <col min="4838" max="4838" width="5.85546875" style="237" customWidth="1"/>
    <col min="4839" max="4839" width="0.7109375" style="237" customWidth="1"/>
    <col min="4840" max="4840" width="21" style="237" customWidth="1"/>
    <col min="4841" max="4847" width="6.5703125" style="237" customWidth="1"/>
    <col min="4848" max="4848" width="8.5703125" style="237" customWidth="1"/>
    <col min="4849" max="5084" width="9" style="237"/>
    <col min="5085" max="5085" width="3.85546875" style="237" customWidth="1"/>
    <col min="5086" max="5086" width="7.42578125" style="237" customWidth="1"/>
    <col min="5087" max="5087" width="22.42578125" style="237" customWidth="1"/>
    <col min="5088" max="5089" width="6.7109375" style="237" customWidth="1"/>
    <col min="5090" max="5090" width="0.7109375" style="237" customWidth="1"/>
    <col min="5091" max="5091" width="5.85546875" style="237" customWidth="1"/>
    <col min="5092" max="5093" width="0.7109375" style="237" customWidth="1"/>
    <col min="5094" max="5094" width="5.85546875" style="237" customWidth="1"/>
    <col min="5095" max="5095" width="0.7109375" style="237" customWidth="1"/>
    <col min="5096" max="5096" width="21" style="237" customWidth="1"/>
    <col min="5097" max="5103" width="6.5703125" style="237" customWidth="1"/>
    <col min="5104" max="5104" width="8.5703125" style="237" customWidth="1"/>
    <col min="5105" max="5340" width="9" style="237"/>
    <col min="5341" max="5341" width="3.85546875" style="237" customWidth="1"/>
    <col min="5342" max="5342" width="7.42578125" style="237" customWidth="1"/>
    <col min="5343" max="5343" width="22.42578125" style="237" customWidth="1"/>
    <col min="5344" max="5345" width="6.7109375" style="237" customWidth="1"/>
    <col min="5346" max="5346" width="0.7109375" style="237" customWidth="1"/>
    <col min="5347" max="5347" width="5.85546875" style="237" customWidth="1"/>
    <col min="5348" max="5349" width="0.7109375" style="237" customWidth="1"/>
    <col min="5350" max="5350" width="5.85546875" style="237" customWidth="1"/>
    <col min="5351" max="5351" width="0.7109375" style="237" customWidth="1"/>
    <col min="5352" max="5352" width="21" style="237" customWidth="1"/>
    <col min="5353" max="5359" width="6.5703125" style="237" customWidth="1"/>
    <col min="5360" max="5360" width="8.5703125" style="237" customWidth="1"/>
    <col min="5361" max="5596" width="9" style="237"/>
    <col min="5597" max="5597" width="3.85546875" style="237" customWidth="1"/>
    <col min="5598" max="5598" width="7.42578125" style="237" customWidth="1"/>
    <col min="5599" max="5599" width="22.42578125" style="237" customWidth="1"/>
    <col min="5600" max="5601" width="6.7109375" style="237" customWidth="1"/>
    <col min="5602" max="5602" width="0.7109375" style="237" customWidth="1"/>
    <col min="5603" max="5603" width="5.85546875" style="237" customWidth="1"/>
    <col min="5604" max="5605" width="0.7109375" style="237" customWidth="1"/>
    <col min="5606" max="5606" width="5.85546875" style="237" customWidth="1"/>
    <col min="5607" max="5607" width="0.7109375" style="237" customWidth="1"/>
    <col min="5608" max="5608" width="21" style="237" customWidth="1"/>
    <col min="5609" max="5615" width="6.5703125" style="237" customWidth="1"/>
    <col min="5616" max="5616" width="8.5703125" style="237" customWidth="1"/>
    <col min="5617" max="5852" width="9" style="237"/>
    <col min="5853" max="5853" width="3.85546875" style="237" customWidth="1"/>
    <col min="5854" max="5854" width="7.42578125" style="237" customWidth="1"/>
    <col min="5855" max="5855" width="22.42578125" style="237" customWidth="1"/>
    <col min="5856" max="5857" width="6.7109375" style="237" customWidth="1"/>
    <col min="5858" max="5858" width="0.7109375" style="237" customWidth="1"/>
    <col min="5859" max="5859" width="5.85546875" style="237" customWidth="1"/>
    <col min="5860" max="5861" width="0.7109375" style="237" customWidth="1"/>
    <col min="5862" max="5862" width="5.85546875" style="237" customWidth="1"/>
    <col min="5863" max="5863" width="0.7109375" style="237" customWidth="1"/>
    <col min="5864" max="5864" width="21" style="237" customWidth="1"/>
    <col min="5865" max="5871" width="6.5703125" style="237" customWidth="1"/>
    <col min="5872" max="5872" width="8.5703125" style="237" customWidth="1"/>
    <col min="5873" max="6108" width="9" style="237"/>
    <col min="6109" max="6109" width="3.85546875" style="237" customWidth="1"/>
    <col min="6110" max="6110" width="7.42578125" style="237" customWidth="1"/>
    <col min="6111" max="6111" width="22.42578125" style="237" customWidth="1"/>
    <col min="6112" max="6113" width="6.7109375" style="237" customWidth="1"/>
    <col min="6114" max="6114" width="0.7109375" style="237" customWidth="1"/>
    <col min="6115" max="6115" width="5.85546875" style="237" customWidth="1"/>
    <col min="6116" max="6117" width="0.7109375" style="237" customWidth="1"/>
    <col min="6118" max="6118" width="5.85546875" style="237" customWidth="1"/>
    <col min="6119" max="6119" width="0.7109375" style="237" customWidth="1"/>
    <col min="6120" max="6120" width="21" style="237" customWidth="1"/>
    <col min="6121" max="6127" width="6.5703125" style="237" customWidth="1"/>
    <col min="6128" max="6128" width="8.5703125" style="237" customWidth="1"/>
    <col min="6129" max="6364" width="9" style="237"/>
    <col min="6365" max="6365" width="3.85546875" style="237" customWidth="1"/>
    <col min="6366" max="6366" width="7.42578125" style="237" customWidth="1"/>
    <col min="6367" max="6367" width="22.42578125" style="237" customWidth="1"/>
    <col min="6368" max="6369" width="6.7109375" style="237" customWidth="1"/>
    <col min="6370" max="6370" width="0.7109375" style="237" customWidth="1"/>
    <col min="6371" max="6371" width="5.85546875" style="237" customWidth="1"/>
    <col min="6372" max="6373" width="0.7109375" style="237" customWidth="1"/>
    <col min="6374" max="6374" width="5.85546875" style="237" customWidth="1"/>
    <col min="6375" max="6375" width="0.7109375" style="237" customWidth="1"/>
    <col min="6376" max="6376" width="21" style="237" customWidth="1"/>
    <col min="6377" max="6383" width="6.5703125" style="237" customWidth="1"/>
    <col min="6384" max="6384" width="8.5703125" style="237" customWidth="1"/>
    <col min="6385" max="6620" width="9" style="237"/>
    <col min="6621" max="6621" width="3.85546875" style="237" customWidth="1"/>
    <col min="6622" max="6622" width="7.42578125" style="237" customWidth="1"/>
    <col min="6623" max="6623" width="22.42578125" style="237" customWidth="1"/>
    <col min="6624" max="6625" width="6.7109375" style="237" customWidth="1"/>
    <col min="6626" max="6626" width="0.7109375" style="237" customWidth="1"/>
    <col min="6627" max="6627" width="5.85546875" style="237" customWidth="1"/>
    <col min="6628" max="6629" width="0.7109375" style="237" customWidth="1"/>
    <col min="6630" max="6630" width="5.85546875" style="237" customWidth="1"/>
    <col min="6631" max="6631" width="0.7109375" style="237" customWidth="1"/>
    <col min="6632" max="6632" width="21" style="237" customWidth="1"/>
    <col min="6633" max="6639" width="6.5703125" style="237" customWidth="1"/>
    <col min="6640" max="6640" width="8.5703125" style="237" customWidth="1"/>
    <col min="6641" max="6876" width="9" style="237"/>
    <col min="6877" max="6877" width="3.85546875" style="237" customWidth="1"/>
    <col min="6878" max="6878" width="7.42578125" style="237" customWidth="1"/>
    <col min="6879" max="6879" width="22.42578125" style="237" customWidth="1"/>
    <col min="6880" max="6881" width="6.7109375" style="237" customWidth="1"/>
    <col min="6882" max="6882" width="0.7109375" style="237" customWidth="1"/>
    <col min="6883" max="6883" width="5.85546875" style="237" customWidth="1"/>
    <col min="6884" max="6885" width="0.7109375" style="237" customWidth="1"/>
    <col min="6886" max="6886" width="5.85546875" style="237" customWidth="1"/>
    <col min="6887" max="6887" width="0.7109375" style="237" customWidth="1"/>
    <col min="6888" max="6888" width="21" style="237" customWidth="1"/>
    <col min="6889" max="6895" width="6.5703125" style="237" customWidth="1"/>
    <col min="6896" max="6896" width="8.5703125" style="237" customWidth="1"/>
    <col min="6897" max="7132" width="9" style="237"/>
    <col min="7133" max="7133" width="3.85546875" style="237" customWidth="1"/>
    <col min="7134" max="7134" width="7.42578125" style="237" customWidth="1"/>
    <col min="7135" max="7135" width="22.42578125" style="237" customWidth="1"/>
    <col min="7136" max="7137" width="6.7109375" style="237" customWidth="1"/>
    <col min="7138" max="7138" width="0.7109375" style="237" customWidth="1"/>
    <col min="7139" max="7139" width="5.85546875" style="237" customWidth="1"/>
    <col min="7140" max="7141" width="0.7109375" style="237" customWidth="1"/>
    <col min="7142" max="7142" width="5.85546875" style="237" customWidth="1"/>
    <col min="7143" max="7143" width="0.7109375" style="237" customWidth="1"/>
    <col min="7144" max="7144" width="21" style="237" customWidth="1"/>
    <col min="7145" max="7151" width="6.5703125" style="237" customWidth="1"/>
    <col min="7152" max="7152" width="8.5703125" style="237" customWidth="1"/>
    <col min="7153" max="7388" width="9" style="237"/>
    <col min="7389" max="7389" width="3.85546875" style="237" customWidth="1"/>
    <col min="7390" max="7390" width="7.42578125" style="237" customWidth="1"/>
    <col min="7391" max="7391" width="22.42578125" style="237" customWidth="1"/>
    <col min="7392" max="7393" width="6.7109375" style="237" customWidth="1"/>
    <col min="7394" max="7394" width="0.7109375" style="237" customWidth="1"/>
    <col min="7395" max="7395" width="5.85546875" style="237" customWidth="1"/>
    <col min="7396" max="7397" width="0.7109375" style="237" customWidth="1"/>
    <col min="7398" max="7398" width="5.85546875" style="237" customWidth="1"/>
    <col min="7399" max="7399" width="0.7109375" style="237" customWidth="1"/>
    <col min="7400" max="7400" width="21" style="237" customWidth="1"/>
    <col min="7401" max="7407" width="6.5703125" style="237" customWidth="1"/>
    <col min="7408" max="7408" width="8.5703125" style="237" customWidth="1"/>
    <col min="7409" max="7644" width="9" style="237"/>
    <col min="7645" max="7645" width="3.85546875" style="237" customWidth="1"/>
    <col min="7646" max="7646" width="7.42578125" style="237" customWidth="1"/>
    <col min="7647" max="7647" width="22.42578125" style="237" customWidth="1"/>
    <col min="7648" max="7649" width="6.7109375" style="237" customWidth="1"/>
    <col min="7650" max="7650" width="0.7109375" style="237" customWidth="1"/>
    <col min="7651" max="7651" width="5.85546875" style="237" customWidth="1"/>
    <col min="7652" max="7653" width="0.7109375" style="237" customWidth="1"/>
    <col min="7654" max="7654" width="5.85546875" style="237" customWidth="1"/>
    <col min="7655" max="7655" width="0.7109375" style="237" customWidth="1"/>
    <col min="7656" max="7656" width="21" style="237" customWidth="1"/>
    <col min="7657" max="7663" width="6.5703125" style="237" customWidth="1"/>
    <col min="7664" max="7664" width="8.5703125" style="237" customWidth="1"/>
    <col min="7665" max="7900" width="9" style="237"/>
    <col min="7901" max="7901" width="3.85546875" style="237" customWidth="1"/>
    <col min="7902" max="7902" width="7.42578125" style="237" customWidth="1"/>
    <col min="7903" max="7903" width="22.42578125" style="237" customWidth="1"/>
    <col min="7904" max="7905" width="6.7109375" style="237" customWidth="1"/>
    <col min="7906" max="7906" width="0.7109375" style="237" customWidth="1"/>
    <col min="7907" max="7907" width="5.85546875" style="237" customWidth="1"/>
    <col min="7908" max="7909" width="0.7109375" style="237" customWidth="1"/>
    <col min="7910" max="7910" width="5.85546875" style="237" customWidth="1"/>
    <col min="7911" max="7911" width="0.7109375" style="237" customWidth="1"/>
    <col min="7912" max="7912" width="21" style="237" customWidth="1"/>
    <col min="7913" max="7919" width="6.5703125" style="237" customWidth="1"/>
    <col min="7920" max="7920" width="8.5703125" style="237" customWidth="1"/>
    <col min="7921" max="8156" width="9" style="237"/>
    <col min="8157" max="8157" width="3.85546875" style="237" customWidth="1"/>
    <col min="8158" max="8158" width="7.42578125" style="237" customWidth="1"/>
    <col min="8159" max="8159" width="22.42578125" style="237" customWidth="1"/>
    <col min="8160" max="8161" width="6.7109375" style="237" customWidth="1"/>
    <col min="8162" max="8162" width="0.7109375" style="237" customWidth="1"/>
    <col min="8163" max="8163" width="5.85546875" style="237" customWidth="1"/>
    <col min="8164" max="8165" width="0.7109375" style="237" customWidth="1"/>
    <col min="8166" max="8166" width="5.85546875" style="237" customWidth="1"/>
    <col min="8167" max="8167" width="0.7109375" style="237" customWidth="1"/>
    <col min="8168" max="8168" width="21" style="237" customWidth="1"/>
    <col min="8169" max="8175" width="6.5703125" style="237" customWidth="1"/>
    <col min="8176" max="8176" width="8.5703125" style="237" customWidth="1"/>
    <col min="8177" max="8412" width="9" style="237"/>
    <col min="8413" max="8413" width="3.85546875" style="237" customWidth="1"/>
    <col min="8414" max="8414" width="7.42578125" style="237" customWidth="1"/>
    <col min="8415" max="8415" width="22.42578125" style="237" customWidth="1"/>
    <col min="8416" max="8417" width="6.7109375" style="237" customWidth="1"/>
    <col min="8418" max="8418" width="0.7109375" style="237" customWidth="1"/>
    <col min="8419" max="8419" width="5.85546875" style="237" customWidth="1"/>
    <col min="8420" max="8421" width="0.7109375" style="237" customWidth="1"/>
    <col min="8422" max="8422" width="5.85546875" style="237" customWidth="1"/>
    <col min="8423" max="8423" width="0.7109375" style="237" customWidth="1"/>
    <col min="8424" max="8424" width="21" style="237" customWidth="1"/>
    <col min="8425" max="8431" width="6.5703125" style="237" customWidth="1"/>
    <col min="8432" max="8432" width="8.5703125" style="237" customWidth="1"/>
    <col min="8433" max="8668" width="9" style="237"/>
    <col min="8669" max="8669" width="3.85546875" style="237" customWidth="1"/>
    <col min="8670" max="8670" width="7.42578125" style="237" customWidth="1"/>
    <col min="8671" max="8671" width="22.42578125" style="237" customWidth="1"/>
    <col min="8672" max="8673" width="6.7109375" style="237" customWidth="1"/>
    <col min="8674" max="8674" width="0.7109375" style="237" customWidth="1"/>
    <col min="8675" max="8675" width="5.85546875" style="237" customWidth="1"/>
    <col min="8676" max="8677" width="0.7109375" style="237" customWidth="1"/>
    <col min="8678" max="8678" width="5.85546875" style="237" customWidth="1"/>
    <col min="8679" max="8679" width="0.7109375" style="237" customWidth="1"/>
    <col min="8680" max="8680" width="21" style="237" customWidth="1"/>
    <col min="8681" max="8687" width="6.5703125" style="237" customWidth="1"/>
    <col min="8688" max="8688" width="8.5703125" style="237" customWidth="1"/>
    <col min="8689" max="8924" width="9" style="237"/>
    <col min="8925" max="8925" width="3.85546875" style="237" customWidth="1"/>
    <col min="8926" max="8926" width="7.42578125" style="237" customWidth="1"/>
    <col min="8927" max="8927" width="22.42578125" style="237" customWidth="1"/>
    <col min="8928" max="8929" width="6.7109375" style="237" customWidth="1"/>
    <col min="8930" max="8930" width="0.7109375" style="237" customWidth="1"/>
    <col min="8931" max="8931" width="5.85546875" style="237" customWidth="1"/>
    <col min="8932" max="8933" width="0.7109375" style="237" customWidth="1"/>
    <col min="8934" max="8934" width="5.85546875" style="237" customWidth="1"/>
    <col min="8935" max="8935" width="0.7109375" style="237" customWidth="1"/>
    <col min="8936" max="8936" width="21" style="237" customWidth="1"/>
    <col min="8937" max="8943" width="6.5703125" style="237" customWidth="1"/>
    <col min="8944" max="8944" width="8.5703125" style="237" customWidth="1"/>
    <col min="8945" max="9180" width="9" style="237"/>
    <col min="9181" max="9181" width="3.85546875" style="237" customWidth="1"/>
    <col min="9182" max="9182" width="7.42578125" style="237" customWidth="1"/>
    <col min="9183" max="9183" width="22.42578125" style="237" customWidth="1"/>
    <col min="9184" max="9185" width="6.7109375" style="237" customWidth="1"/>
    <col min="9186" max="9186" width="0.7109375" style="237" customWidth="1"/>
    <col min="9187" max="9187" width="5.85546875" style="237" customWidth="1"/>
    <col min="9188" max="9189" width="0.7109375" style="237" customWidth="1"/>
    <col min="9190" max="9190" width="5.85546875" style="237" customWidth="1"/>
    <col min="9191" max="9191" width="0.7109375" style="237" customWidth="1"/>
    <col min="9192" max="9192" width="21" style="237" customWidth="1"/>
    <col min="9193" max="9199" width="6.5703125" style="237" customWidth="1"/>
    <col min="9200" max="9200" width="8.5703125" style="237" customWidth="1"/>
    <col min="9201" max="9436" width="9" style="237"/>
    <col min="9437" max="9437" width="3.85546875" style="237" customWidth="1"/>
    <col min="9438" max="9438" width="7.42578125" style="237" customWidth="1"/>
    <col min="9439" max="9439" width="22.42578125" style="237" customWidth="1"/>
    <col min="9440" max="9441" width="6.7109375" style="237" customWidth="1"/>
    <col min="9442" max="9442" width="0.7109375" style="237" customWidth="1"/>
    <col min="9443" max="9443" width="5.85546875" style="237" customWidth="1"/>
    <col min="9444" max="9445" width="0.7109375" style="237" customWidth="1"/>
    <col min="9446" max="9446" width="5.85546875" style="237" customWidth="1"/>
    <col min="9447" max="9447" width="0.7109375" style="237" customWidth="1"/>
    <col min="9448" max="9448" width="21" style="237" customWidth="1"/>
    <col min="9449" max="9455" width="6.5703125" style="237" customWidth="1"/>
    <col min="9456" max="9456" width="8.5703125" style="237" customWidth="1"/>
    <col min="9457" max="9692" width="9" style="237"/>
    <col min="9693" max="9693" width="3.85546875" style="237" customWidth="1"/>
    <col min="9694" max="9694" width="7.42578125" style="237" customWidth="1"/>
    <col min="9695" max="9695" width="22.42578125" style="237" customWidth="1"/>
    <col min="9696" max="9697" width="6.7109375" style="237" customWidth="1"/>
    <col min="9698" max="9698" width="0.7109375" style="237" customWidth="1"/>
    <col min="9699" max="9699" width="5.85546875" style="237" customWidth="1"/>
    <col min="9700" max="9701" width="0.7109375" style="237" customWidth="1"/>
    <col min="9702" max="9702" width="5.85546875" style="237" customWidth="1"/>
    <col min="9703" max="9703" width="0.7109375" style="237" customWidth="1"/>
    <col min="9704" max="9704" width="21" style="237" customWidth="1"/>
    <col min="9705" max="9711" width="6.5703125" style="237" customWidth="1"/>
    <col min="9712" max="9712" width="8.5703125" style="237" customWidth="1"/>
    <col min="9713" max="9948" width="9" style="237"/>
    <col min="9949" max="9949" width="3.85546875" style="237" customWidth="1"/>
    <col min="9950" max="9950" width="7.42578125" style="237" customWidth="1"/>
    <col min="9951" max="9951" width="22.42578125" style="237" customWidth="1"/>
    <col min="9952" max="9953" width="6.7109375" style="237" customWidth="1"/>
    <col min="9954" max="9954" width="0.7109375" style="237" customWidth="1"/>
    <col min="9955" max="9955" width="5.85546875" style="237" customWidth="1"/>
    <col min="9956" max="9957" width="0.7109375" style="237" customWidth="1"/>
    <col min="9958" max="9958" width="5.85546875" style="237" customWidth="1"/>
    <col min="9959" max="9959" width="0.7109375" style="237" customWidth="1"/>
    <col min="9960" max="9960" width="21" style="237" customWidth="1"/>
    <col min="9961" max="9967" width="6.5703125" style="237" customWidth="1"/>
    <col min="9968" max="9968" width="8.5703125" style="237" customWidth="1"/>
    <col min="9969" max="10204" width="9" style="237"/>
    <col min="10205" max="10205" width="3.85546875" style="237" customWidth="1"/>
    <col min="10206" max="10206" width="7.42578125" style="237" customWidth="1"/>
    <col min="10207" max="10207" width="22.42578125" style="237" customWidth="1"/>
    <col min="10208" max="10209" width="6.7109375" style="237" customWidth="1"/>
    <col min="10210" max="10210" width="0.7109375" style="237" customWidth="1"/>
    <col min="10211" max="10211" width="5.85546875" style="237" customWidth="1"/>
    <col min="10212" max="10213" width="0.7109375" style="237" customWidth="1"/>
    <col min="10214" max="10214" width="5.85546875" style="237" customWidth="1"/>
    <col min="10215" max="10215" width="0.7109375" style="237" customWidth="1"/>
    <col min="10216" max="10216" width="21" style="237" customWidth="1"/>
    <col min="10217" max="10223" width="6.5703125" style="237" customWidth="1"/>
    <col min="10224" max="10224" width="8.5703125" style="237" customWidth="1"/>
    <col min="10225" max="10460" width="9" style="237"/>
    <col min="10461" max="10461" width="3.85546875" style="237" customWidth="1"/>
    <col min="10462" max="10462" width="7.42578125" style="237" customWidth="1"/>
    <col min="10463" max="10463" width="22.42578125" style="237" customWidth="1"/>
    <col min="10464" max="10465" width="6.7109375" style="237" customWidth="1"/>
    <col min="10466" max="10466" width="0.7109375" style="237" customWidth="1"/>
    <col min="10467" max="10467" width="5.85546875" style="237" customWidth="1"/>
    <col min="10468" max="10469" width="0.7109375" style="237" customWidth="1"/>
    <col min="10470" max="10470" width="5.85546875" style="237" customWidth="1"/>
    <col min="10471" max="10471" width="0.7109375" style="237" customWidth="1"/>
    <col min="10472" max="10472" width="21" style="237" customWidth="1"/>
    <col min="10473" max="10479" width="6.5703125" style="237" customWidth="1"/>
    <col min="10480" max="10480" width="8.5703125" style="237" customWidth="1"/>
    <col min="10481" max="10716" width="9" style="237"/>
    <col min="10717" max="10717" width="3.85546875" style="237" customWidth="1"/>
    <col min="10718" max="10718" width="7.42578125" style="237" customWidth="1"/>
    <col min="10719" max="10719" width="22.42578125" style="237" customWidth="1"/>
    <col min="10720" max="10721" width="6.7109375" style="237" customWidth="1"/>
    <col min="10722" max="10722" width="0.7109375" style="237" customWidth="1"/>
    <col min="10723" max="10723" width="5.85546875" style="237" customWidth="1"/>
    <col min="10724" max="10725" width="0.7109375" style="237" customWidth="1"/>
    <col min="10726" max="10726" width="5.85546875" style="237" customWidth="1"/>
    <col min="10727" max="10727" width="0.7109375" style="237" customWidth="1"/>
    <col min="10728" max="10728" width="21" style="237" customWidth="1"/>
    <col min="10729" max="10735" width="6.5703125" style="237" customWidth="1"/>
    <col min="10736" max="10736" width="8.5703125" style="237" customWidth="1"/>
    <col min="10737" max="10972" width="9" style="237"/>
    <col min="10973" max="10973" width="3.85546875" style="237" customWidth="1"/>
    <col min="10974" max="10974" width="7.42578125" style="237" customWidth="1"/>
    <col min="10975" max="10975" width="22.42578125" style="237" customWidth="1"/>
    <col min="10976" max="10977" width="6.7109375" style="237" customWidth="1"/>
    <col min="10978" max="10978" width="0.7109375" style="237" customWidth="1"/>
    <col min="10979" max="10979" width="5.85546875" style="237" customWidth="1"/>
    <col min="10980" max="10981" width="0.7109375" style="237" customWidth="1"/>
    <col min="10982" max="10982" width="5.85546875" style="237" customWidth="1"/>
    <col min="10983" max="10983" width="0.7109375" style="237" customWidth="1"/>
    <col min="10984" max="10984" width="21" style="237" customWidth="1"/>
    <col min="10985" max="10991" width="6.5703125" style="237" customWidth="1"/>
    <col min="10992" max="10992" width="8.5703125" style="237" customWidth="1"/>
    <col min="10993" max="11228" width="9" style="237"/>
    <col min="11229" max="11229" width="3.85546875" style="237" customWidth="1"/>
    <col min="11230" max="11230" width="7.42578125" style="237" customWidth="1"/>
    <col min="11231" max="11231" width="22.42578125" style="237" customWidth="1"/>
    <col min="11232" max="11233" width="6.7109375" style="237" customWidth="1"/>
    <col min="11234" max="11234" width="0.7109375" style="237" customWidth="1"/>
    <col min="11235" max="11235" width="5.85546875" style="237" customWidth="1"/>
    <col min="11236" max="11237" width="0.7109375" style="237" customWidth="1"/>
    <col min="11238" max="11238" width="5.85546875" style="237" customWidth="1"/>
    <col min="11239" max="11239" width="0.7109375" style="237" customWidth="1"/>
    <col min="11240" max="11240" width="21" style="237" customWidth="1"/>
    <col min="11241" max="11247" width="6.5703125" style="237" customWidth="1"/>
    <col min="11248" max="11248" width="8.5703125" style="237" customWidth="1"/>
    <col min="11249" max="11484" width="9" style="237"/>
    <col min="11485" max="11485" width="3.85546875" style="237" customWidth="1"/>
    <col min="11486" max="11486" width="7.42578125" style="237" customWidth="1"/>
    <col min="11487" max="11487" width="22.42578125" style="237" customWidth="1"/>
    <col min="11488" max="11489" width="6.7109375" style="237" customWidth="1"/>
    <col min="11490" max="11490" width="0.7109375" style="237" customWidth="1"/>
    <col min="11491" max="11491" width="5.85546875" style="237" customWidth="1"/>
    <col min="11492" max="11493" width="0.7109375" style="237" customWidth="1"/>
    <col min="11494" max="11494" width="5.85546875" style="237" customWidth="1"/>
    <col min="11495" max="11495" width="0.7109375" style="237" customWidth="1"/>
    <col min="11496" max="11496" width="21" style="237" customWidth="1"/>
    <col min="11497" max="11503" width="6.5703125" style="237" customWidth="1"/>
    <col min="11504" max="11504" width="8.5703125" style="237" customWidth="1"/>
    <col min="11505" max="11740" width="9" style="237"/>
    <col min="11741" max="11741" width="3.85546875" style="237" customWidth="1"/>
    <col min="11742" max="11742" width="7.42578125" style="237" customWidth="1"/>
    <col min="11743" max="11743" width="22.42578125" style="237" customWidth="1"/>
    <col min="11744" max="11745" width="6.7109375" style="237" customWidth="1"/>
    <col min="11746" max="11746" width="0.7109375" style="237" customWidth="1"/>
    <col min="11747" max="11747" width="5.85546875" style="237" customWidth="1"/>
    <col min="11748" max="11749" width="0.7109375" style="237" customWidth="1"/>
    <col min="11750" max="11750" width="5.85546875" style="237" customWidth="1"/>
    <col min="11751" max="11751" width="0.7109375" style="237" customWidth="1"/>
    <col min="11752" max="11752" width="21" style="237" customWidth="1"/>
    <col min="11753" max="11759" width="6.5703125" style="237" customWidth="1"/>
    <col min="11760" max="11760" width="8.5703125" style="237" customWidth="1"/>
    <col min="11761" max="11996" width="9" style="237"/>
    <col min="11997" max="11997" width="3.85546875" style="237" customWidth="1"/>
    <col min="11998" max="11998" width="7.42578125" style="237" customWidth="1"/>
    <col min="11999" max="11999" width="22.42578125" style="237" customWidth="1"/>
    <col min="12000" max="12001" width="6.7109375" style="237" customWidth="1"/>
    <col min="12002" max="12002" width="0.7109375" style="237" customWidth="1"/>
    <col min="12003" max="12003" width="5.85546875" style="237" customWidth="1"/>
    <col min="12004" max="12005" width="0.7109375" style="237" customWidth="1"/>
    <col min="12006" max="12006" width="5.85546875" style="237" customWidth="1"/>
    <col min="12007" max="12007" width="0.7109375" style="237" customWidth="1"/>
    <col min="12008" max="12008" width="21" style="237" customWidth="1"/>
    <col min="12009" max="12015" width="6.5703125" style="237" customWidth="1"/>
    <col min="12016" max="12016" width="8.5703125" style="237" customWidth="1"/>
    <col min="12017" max="12252" width="9" style="237"/>
    <col min="12253" max="12253" width="3.85546875" style="237" customWidth="1"/>
    <col min="12254" max="12254" width="7.42578125" style="237" customWidth="1"/>
    <col min="12255" max="12255" width="22.42578125" style="237" customWidth="1"/>
    <col min="12256" max="12257" width="6.7109375" style="237" customWidth="1"/>
    <col min="12258" max="12258" width="0.7109375" style="237" customWidth="1"/>
    <col min="12259" max="12259" width="5.85546875" style="237" customWidth="1"/>
    <col min="12260" max="12261" width="0.7109375" style="237" customWidth="1"/>
    <col min="12262" max="12262" width="5.85546875" style="237" customWidth="1"/>
    <col min="12263" max="12263" width="0.7109375" style="237" customWidth="1"/>
    <col min="12264" max="12264" width="21" style="237" customWidth="1"/>
    <col min="12265" max="12271" width="6.5703125" style="237" customWidth="1"/>
    <col min="12272" max="12272" width="8.5703125" style="237" customWidth="1"/>
    <col min="12273" max="12508" width="9" style="237"/>
    <col min="12509" max="12509" width="3.85546875" style="237" customWidth="1"/>
    <col min="12510" max="12510" width="7.42578125" style="237" customWidth="1"/>
    <col min="12511" max="12511" width="22.42578125" style="237" customWidth="1"/>
    <col min="12512" max="12513" width="6.7109375" style="237" customWidth="1"/>
    <col min="12514" max="12514" width="0.7109375" style="237" customWidth="1"/>
    <col min="12515" max="12515" width="5.85546875" style="237" customWidth="1"/>
    <col min="12516" max="12517" width="0.7109375" style="237" customWidth="1"/>
    <col min="12518" max="12518" width="5.85546875" style="237" customWidth="1"/>
    <col min="12519" max="12519" width="0.7109375" style="237" customWidth="1"/>
    <col min="12520" max="12520" width="21" style="237" customWidth="1"/>
    <col min="12521" max="12527" width="6.5703125" style="237" customWidth="1"/>
    <col min="12528" max="12528" width="8.5703125" style="237" customWidth="1"/>
    <col min="12529" max="12764" width="9" style="237"/>
    <col min="12765" max="12765" width="3.85546875" style="237" customWidth="1"/>
    <col min="12766" max="12766" width="7.42578125" style="237" customWidth="1"/>
    <col min="12767" max="12767" width="22.42578125" style="237" customWidth="1"/>
    <col min="12768" max="12769" width="6.7109375" style="237" customWidth="1"/>
    <col min="12770" max="12770" width="0.7109375" style="237" customWidth="1"/>
    <col min="12771" max="12771" width="5.85546875" style="237" customWidth="1"/>
    <col min="12772" max="12773" width="0.7109375" style="237" customWidth="1"/>
    <col min="12774" max="12774" width="5.85546875" style="237" customWidth="1"/>
    <col min="12775" max="12775" width="0.7109375" style="237" customWidth="1"/>
    <col min="12776" max="12776" width="21" style="237" customWidth="1"/>
    <col min="12777" max="12783" width="6.5703125" style="237" customWidth="1"/>
    <col min="12784" max="12784" width="8.5703125" style="237" customWidth="1"/>
    <col min="12785" max="13020" width="9" style="237"/>
    <col min="13021" max="13021" width="3.85546875" style="237" customWidth="1"/>
    <col min="13022" max="13022" width="7.42578125" style="237" customWidth="1"/>
    <col min="13023" max="13023" width="22.42578125" style="237" customWidth="1"/>
    <col min="13024" max="13025" width="6.7109375" style="237" customWidth="1"/>
    <col min="13026" max="13026" width="0.7109375" style="237" customWidth="1"/>
    <col min="13027" max="13027" width="5.85546875" style="237" customWidth="1"/>
    <col min="13028" max="13029" width="0.7109375" style="237" customWidth="1"/>
    <col min="13030" max="13030" width="5.85546875" style="237" customWidth="1"/>
    <col min="13031" max="13031" width="0.7109375" style="237" customWidth="1"/>
    <col min="13032" max="13032" width="21" style="237" customWidth="1"/>
    <col min="13033" max="13039" width="6.5703125" style="237" customWidth="1"/>
    <col min="13040" max="13040" width="8.5703125" style="237" customWidth="1"/>
    <col min="13041" max="13276" width="9" style="237"/>
    <col min="13277" max="13277" width="3.85546875" style="237" customWidth="1"/>
    <col min="13278" max="13278" width="7.42578125" style="237" customWidth="1"/>
    <col min="13279" max="13279" width="22.42578125" style="237" customWidth="1"/>
    <col min="13280" max="13281" width="6.7109375" style="237" customWidth="1"/>
    <col min="13282" max="13282" width="0.7109375" style="237" customWidth="1"/>
    <col min="13283" max="13283" width="5.85546875" style="237" customWidth="1"/>
    <col min="13284" max="13285" width="0.7109375" style="237" customWidth="1"/>
    <col min="13286" max="13286" width="5.85546875" style="237" customWidth="1"/>
    <col min="13287" max="13287" width="0.7109375" style="237" customWidth="1"/>
    <col min="13288" max="13288" width="21" style="237" customWidth="1"/>
    <col min="13289" max="13295" width="6.5703125" style="237" customWidth="1"/>
    <col min="13296" max="13296" width="8.5703125" style="237" customWidth="1"/>
    <col min="13297" max="13532" width="9" style="237"/>
    <col min="13533" max="13533" width="3.85546875" style="237" customWidth="1"/>
    <col min="13534" max="13534" width="7.42578125" style="237" customWidth="1"/>
    <col min="13535" max="13535" width="22.42578125" style="237" customWidth="1"/>
    <col min="13536" max="13537" width="6.7109375" style="237" customWidth="1"/>
    <col min="13538" max="13538" width="0.7109375" style="237" customWidth="1"/>
    <col min="13539" max="13539" width="5.85546875" style="237" customWidth="1"/>
    <col min="13540" max="13541" width="0.7109375" style="237" customWidth="1"/>
    <col min="13542" max="13542" width="5.85546875" style="237" customWidth="1"/>
    <col min="13543" max="13543" width="0.7109375" style="237" customWidth="1"/>
    <col min="13544" max="13544" width="21" style="237" customWidth="1"/>
    <col min="13545" max="13551" width="6.5703125" style="237" customWidth="1"/>
    <col min="13552" max="13552" width="8.5703125" style="237" customWidth="1"/>
    <col min="13553" max="13788" width="9" style="237"/>
    <col min="13789" max="13789" width="3.85546875" style="237" customWidth="1"/>
    <col min="13790" max="13790" width="7.42578125" style="237" customWidth="1"/>
    <col min="13791" max="13791" width="22.42578125" style="237" customWidth="1"/>
    <col min="13792" max="13793" width="6.7109375" style="237" customWidth="1"/>
    <col min="13794" max="13794" width="0.7109375" style="237" customWidth="1"/>
    <col min="13795" max="13795" width="5.85546875" style="237" customWidth="1"/>
    <col min="13796" max="13797" width="0.7109375" style="237" customWidth="1"/>
    <col min="13798" max="13798" width="5.85546875" style="237" customWidth="1"/>
    <col min="13799" max="13799" width="0.7109375" style="237" customWidth="1"/>
    <col min="13800" max="13800" width="21" style="237" customWidth="1"/>
    <col min="13801" max="13807" width="6.5703125" style="237" customWidth="1"/>
    <col min="13808" max="13808" width="8.5703125" style="237" customWidth="1"/>
    <col min="13809" max="14044" width="9" style="237"/>
    <col min="14045" max="14045" width="3.85546875" style="237" customWidth="1"/>
    <col min="14046" max="14046" width="7.42578125" style="237" customWidth="1"/>
    <col min="14047" max="14047" width="22.42578125" style="237" customWidth="1"/>
    <col min="14048" max="14049" width="6.7109375" style="237" customWidth="1"/>
    <col min="14050" max="14050" width="0.7109375" style="237" customWidth="1"/>
    <col min="14051" max="14051" width="5.85546875" style="237" customWidth="1"/>
    <col min="14052" max="14053" width="0.7109375" style="237" customWidth="1"/>
    <col min="14054" max="14054" width="5.85546875" style="237" customWidth="1"/>
    <col min="14055" max="14055" width="0.7109375" style="237" customWidth="1"/>
    <col min="14056" max="14056" width="21" style="237" customWidth="1"/>
    <col min="14057" max="14063" width="6.5703125" style="237" customWidth="1"/>
    <col min="14064" max="14064" width="8.5703125" style="237" customWidth="1"/>
    <col min="14065" max="14300" width="9" style="237"/>
    <col min="14301" max="14301" width="3.85546875" style="237" customWidth="1"/>
    <col min="14302" max="14302" width="7.42578125" style="237" customWidth="1"/>
    <col min="14303" max="14303" width="22.42578125" style="237" customWidth="1"/>
    <col min="14304" max="14305" width="6.7109375" style="237" customWidth="1"/>
    <col min="14306" max="14306" width="0.7109375" style="237" customWidth="1"/>
    <col min="14307" max="14307" width="5.85546875" style="237" customWidth="1"/>
    <col min="14308" max="14309" width="0.7109375" style="237" customWidth="1"/>
    <col min="14310" max="14310" width="5.85546875" style="237" customWidth="1"/>
    <col min="14311" max="14311" width="0.7109375" style="237" customWidth="1"/>
    <col min="14312" max="14312" width="21" style="237" customWidth="1"/>
    <col min="14313" max="14319" width="6.5703125" style="237" customWidth="1"/>
    <col min="14320" max="14320" width="8.5703125" style="237" customWidth="1"/>
    <col min="14321" max="14556" width="9" style="237"/>
    <col min="14557" max="14557" width="3.85546875" style="237" customWidth="1"/>
    <col min="14558" max="14558" width="7.42578125" style="237" customWidth="1"/>
    <col min="14559" max="14559" width="22.42578125" style="237" customWidth="1"/>
    <col min="14560" max="14561" width="6.7109375" style="237" customWidth="1"/>
    <col min="14562" max="14562" width="0.7109375" style="237" customWidth="1"/>
    <col min="14563" max="14563" width="5.85546875" style="237" customWidth="1"/>
    <col min="14564" max="14565" width="0.7109375" style="237" customWidth="1"/>
    <col min="14566" max="14566" width="5.85546875" style="237" customWidth="1"/>
    <col min="14567" max="14567" width="0.7109375" style="237" customWidth="1"/>
    <col min="14568" max="14568" width="21" style="237" customWidth="1"/>
    <col min="14569" max="14575" width="6.5703125" style="237" customWidth="1"/>
    <col min="14576" max="14576" width="8.5703125" style="237" customWidth="1"/>
    <col min="14577" max="14812" width="9" style="237"/>
    <col min="14813" max="14813" width="3.85546875" style="237" customWidth="1"/>
    <col min="14814" max="14814" width="7.42578125" style="237" customWidth="1"/>
    <col min="14815" max="14815" width="22.42578125" style="237" customWidth="1"/>
    <col min="14816" max="14817" width="6.7109375" style="237" customWidth="1"/>
    <col min="14818" max="14818" width="0.7109375" style="237" customWidth="1"/>
    <col min="14819" max="14819" width="5.85546875" style="237" customWidth="1"/>
    <col min="14820" max="14821" width="0.7109375" style="237" customWidth="1"/>
    <col min="14822" max="14822" width="5.85546875" style="237" customWidth="1"/>
    <col min="14823" max="14823" width="0.7109375" style="237" customWidth="1"/>
    <col min="14824" max="14824" width="21" style="237" customWidth="1"/>
    <col min="14825" max="14831" width="6.5703125" style="237" customWidth="1"/>
    <col min="14832" max="14832" width="8.5703125" style="237" customWidth="1"/>
    <col min="14833" max="15068" width="9" style="237"/>
    <col min="15069" max="15069" width="3.85546875" style="237" customWidth="1"/>
    <col min="15070" max="15070" width="7.42578125" style="237" customWidth="1"/>
    <col min="15071" max="15071" width="22.42578125" style="237" customWidth="1"/>
    <col min="15072" max="15073" width="6.7109375" style="237" customWidth="1"/>
    <col min="15074" max="15074" width="0.7109375" style="237" customWidth="1"/>
    <col min="15075" max="15075" width="5.85546875" style="237" customWidth="1"/>
    <col min="15076" max="15077" width="0.7109375" style="237" customWidth="1"/>
    <col min="15078" max="15078" width="5.85546875" style="237" customWidth="1"/>
    <col min="15079" max="15079" width="0.7109375" style="237" customWidth="1"/>
    <col min="15080" max="15080" width="21" style="237" customWidth="1"/>
    <col min="15081" max="15087" width="6.5703125" style="237" customWidth="1"/>
    <col min="15088" max="15088" width="8.5703125" style="237" customWidth="1"/>
    <col min="15089" max="15324" width="9" style="237"/>
    <col min="15325" max="15325" width="3.85546875" style="237" customWidth="1"/>
    <col min="15326" max="15326" width="7.42578125" style="237" customWidth="1"/>
    <col min="15327" max="15327" width="22.42578125" style="237" customWidth="1"/>
    <col min="15328" max="15329" width="6.7109375" style="237" customWidth="1"/>
    <col min="15330" max="15330" width="0.7109375" style="237" customWidth="1"/>
    <col min="15331" max="15331" width="5.85546875" style="237" customWidth="1"/>
    <col min="15332" max="15333" width="0.7109375" style="237" customWidth="1"/>
    <col min="15334" max="15334" width="5.85546875" style="237" customWidth="1"/>
    <col min="15335" max="15335" width="0.7109375" style="237" customWidth="1"/>
    <col min="15336" max="15336" width="21" style="237" customWidth="1"/>
    <col min="15337" max="15343" width="6.5703125" style="237" customWidth="1"/>
    <col min="15344" max="15344" width="8.5703125" style="237" customWidth="1"/>
    <col min="15345" max="15580" width="9" style="237"/>
    <col min="15581" max="15581" width="3.85546875" style="237" customWidth="1"/>
    <col min="15582" max="15582" width="7.42578125" style="237" customWidth="1"/>
    <col min="15583" max="15583" width="22.42578125" style="237" customWidth="1"/>
    <col min="15584" max="15585" width="6.7109375" style="237" customWidth="1"/>
    <col min="15586" max="15586" width="0.7109375" style="237" customWidth="1"/>
    <col min="15587" max="15587" width="5.85546875" style="237" customWidth="1"/>
    <col min="15588" max="15589" width="0.7109375" style="237" customWidth="1"/>
    <col min="15590" max="15590" width="5.85546875" style="237" customWidth="1"/>
    <col min="15591" max="15591" width="0.7109375" style="237" customWidth="1"/>
    <col min="15592" max="15592" width="21" style="237" customWidth="1"/>
    <col min="15593" max="15599" width="6.5703125" style="237" customWidth="1"/>
    <col min="15600" max="15600" width="8.5703125" style="237" customWidth="1"/>
    <col min="15601" max="15836" width="9" style="237"/>
    <col min="15837" max="15837" width="3.85546875" style="237" customWidth="1"/>
    <col min="15838" max="15838" width="7.42578125" style="237" customWidth="1"/>
    <col min="15839" max="15839" width="22.42578125" style="237" customWidth="1"/>
    <col min="15840" max="15841" width="6.7109375" style="237" customWidth="1"/>
    <col min="15842" max="15842" width="0.7109375" style="237" customWidth="1"/>
    <col min="15843" max="15843" width="5.85546875" style="237" customWidth="1"/>
    <col min="15844" max="15845" width="0.7109375" style="237" customWidth="1"/>
    <col min="15846" max="15846" width="5.85546875" style="237" customWidth="1"/>
    <col min="15847" max="15847" width="0.7109375" style="237" customWidth="1"/>
    <col min="15848" max="15848" width="21" style="237" customWidth="1"/>
    <col min="15849" max="15855" width="6.5703125" style="237" customWidth="1"/>
    <col min="15856" max="15856" width="8.5703125" style="237" customWidth="1"/>
    <col min="15857" max="16092" width="9" style="237"/>
    <col min="16093" max="16093" width="3.85546875" style="237" customWidth="1"/>
    <col min="16094" max="16094" width="7.42578125" style="237" customWidth="1"/>
    <col min="16095" max="16095" width="22.42578125" style="237" customWidth="1"/>
    <col min="16096" max="16097" width="6.7109375" style="237" customWidth="1"/>
    <col min="16098" max="16098" width="0.7109375" style="237" customWidth="1"/>
    <col min="16099" max="16099" width="5.85546875" style="237" customWidth="1"/>
    <col min="16100" max="16101" width="0.7109375" style="237" customWidth="1"/>
    <col min="16102" max="16102" width="5.85546875" style="237" customWidth="1"/>
    <col min="16103" max="16103" width="0.7109375" style="237" customWidth="1"/>
    <col min="16104" max="16104" width="21" style="237" customWidth="1"/>
    <col min="16105" max="16111" width="6.5703125" style="237" customWidth="1"/>
    <col min="16112" max="16112" width="8.5703125" style="237" customWidth="1"/>
    <col min="16113" max="16356" width="9" style="237"/>
    <col min="16357" max="16384" width="9.140625" style="237" customWidth="1"/>
  </cols>
  <sheetData>
    <row r="1" spans="1:23" s="336" customFormat="1" ht="12.75"/>
    <row r="2" spans="1:23" s="391" customFormat="1">
      <c r="E2" s="337"/>
      <c r="F2" s="337"/>
      <c r="G2" s="338"/>
      <c r="H2" s="338"/>
      <c r="I2" s="338"/>
      <c r="J2" s="338"/>
      <c r="K2" s="338"/>
      <c r="L2" s="338"/>
      <c r="M2" s="339"/>
      <c r="N2" s="392"/>
      <c r="O2" s="392"/>
    </row>
    <row r="3" spans="1:23" s="336" customFormat="1" ht="12.75"/>
    <row r="4" spans="1:23" s="336" customFormat="1" ht="14.25" customHeight="1">
      <c r="C4" s="340"/>
      <c r="D4" s="340"/>
      <c r="E4" s="1207"/>
      <c r="F4" s="1207"/>
      <c r="G4" s="1207"/>
      <c r="H4" s="1207"/>
      <c r="I4" s="1207"/>
      <c r="J4" s="1207"/>
      <c r="K4" s="1207"/>
      <c r="L4" s="1207"/>
      <c r="M4" s="1207"/>
      <c r="N4" s="1207"/>
      <c r="O4" s="1207"/>
      <c r="P4" s="1207"/>
      <c r="Q4" s="1207"/>
      <c r="R4" s="1207"/>
    </row>
    <row r="5" spans="1:23" s="336" customFormat="1" ht="12.75" customHeight="1">
      <c r="E5" s="1208"/>
      <c r="F5" s="1208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08"/>
      <c r="R5" s="1208"/>
    </row>
    <row r="6" spans="1:23" s="336" customFormat="1" ht="64.5" customHeight="1">
      <c r="A6" s="1209" t="s">
        <v>183</v>
      </c>
      <c r="B6" s="1209"/>
      <c r="C6" s="1209"/>
      <c r="D6" s="1209"/>
      <c r="E6" s="1209"/>
      <c r="F6" s="1209"/>
      <c r="G6" s="1209"/>
      <c r="H6" s="1209"/>
      <c r="I6" s="1209"/>
      <c r="J6" s="1209"/>
      <c r="K6" s="1209"/>
      <c r="L6" s="1209"/>
      <c r="M6" s="1209"/>
      <c r="N6" s="1209"/>
      <c r="O6" s="1209"/>
      <c r="P6" s="1209"/>
      <c r="Q6" s="1209"/>
      <c r="R6" s="1209"/>
      <c r="S6" s="184"/>
      <c r="V6" s="184"/>
    </row>
    <row r="7" spans="1:23" s="336" customFormat="1" ht="12.75"/>
    <row r="8" spans="1:23" s="336" customFormat="1" ht="12.75" hidden="1">
      <c r="C8" s="341"/>
      <c r="D8" s="341"/>
      <c r="E8" s="342"/>
      <c r="R8" s="348"/>
    </row>
    <row r="9" spans="1:23" s="336" customFormat="1" ht="12.75" hidden="1">
      <c r="A9" s="936" t="s">
        <v>59</v>
      </c>
      <c r="B9" s="936"/>
      <c r="O9" s="340" t="s">
        <v>60</v>
      </c>
      <c r="P9" s="937" t="e">
        <f>#REF!</f>
        <v>#REF!</v>
      </c>
      <c r="Q9" s="937"/>
      <c r="R9" s="937"/>
      <c r="S9" s="343" t="s">
        <v>13</v>
      </c>
      <c r="V9" s="343" t="s">
        <v>13</v>
      </c>
    </row>
    <row r="10" spans="1:23" s="336" customFormat="1" hidden="1">
      <c r="A10" s="631"/>
      <c r="B10" s="631"/>
      <c r="C10" s="393"/>
      <c r="D10" s="393"/>
      <c r="E10" s="939"/>
      <c r="F10" s="939"/>
      <c r="G10" s="939"/>
      <c r="N10" s="344"/>
      <c r="P10" s="345"/>
      <c r="Q10" s="346"/>
      <c r="R10" s="346"/>
      <c r="T10" s="343"/>
      <c r="W10" s="343"/>
    </row>
    <row r="11" spans="1:23" s="336" customFormat="1" ht="12.75" hidden="1">
      <c r="A11" s="631" t="s">
        <v>61</v>
      </c>
      <c r="B11" s="631"/>
      <c r="C11" s="631"/>
      <c r="D11" s="940">
        <v>262768</v>
      </c>
      <c r="E11" s="940"/>
      <c r="F11" s="940"/>
      <c r="G11" s="42" t="s">
        <v>62</v>
      </c>
      <c r="H11" s="43"/>
      <c r="I11" s="43"/>
      <c r="J11" s="42"/>
      <c r="K11" s="42"/>
      <c r="L11" s="42"/>
      <c r="M11" s="44" t="s">
        <v>63</v>
      </c>
      <c r="N11" s="486">
        <f>1.02*1.05*1.129</f>
        <v>1.2091590000000001</v>
      </c>
      <c r="O11" s="487"/>
      <c r="P11" s="487"/>
      <c r="Q11" s="43"/>
      <c r="R11" s="45"/>
      <c r="S11" s="43"/>
      <c r="V11" s="43"/>
    </row>
    <row r="12" spans="1:23" s="336" customFormat="1" ht="12.75" hidden="1">
      <c r="A12" s="631"/>
      <c r="B12" s="631"/>
      <c r="C12" s="631"/>
      <c r="D12" s="485"/>
      <c r="E12" s="484"/>
      <c r="F12" s="484"/>
      <c r="G12" s="42"/>
      <c r="H12" s="43"/>
      <c r="I12" s="43"/>
      <c r="J12" s="42"/>
      <c r="K12" s="42"/>
      <c r="L12" s="42"/>
      <c r="M12" s="43"/>
      <c r="N12" s="942"/>
      <c r="O12" s="942"/>
      <c r="P12" s="942"/>
      <c r="Q12" s="43"/>
      <c r="R12" s="45"/>
      <c r="S12" s="43"/>
      <c r="V12" s="43">
        <v>1.3172128151118747</v>
      </c>
    </row>
    <row r="13" spans="1:23" s="336" customFormat="1" ht="12.75" hidden="1">
      <c r="A13" s="631" t="s">
        <v>64</v>
      </c>
      <c r="B13" s="257"/>
      <c r="C13" s="257"/>
      <c r="D13" s="46"/>
      <c r="E13" s="46"/>
      <c r="F13" s="485"/>
      <c r="G13" s="394" t="s">
        <v>139</v>
      </c>
      <c r="H13" s="485"/>
      <c r="I13" s="48"/>
      <c r="J13" s="944">
        <v>2427.42</v>
      </c>
      <c r="K13" s="944"/>
      <c r="L13" s="944"/>
      <c r="M13" s="49"/>
      <c r="N13" s="47"/>
      <c r="O13" s="47"/>
      <c r="P13" s="47" t="s">
        <v>65</v>
      </c>
      <c r="Q13" s="944">
        <v>2956.69</v>
      </c>
      <c r="R13" s="944"/>
      <c r="S13" s="944"/>
      <c r="T13" s="347"/>
      <c r="W13" s="347"/>
    </row>
    <row r="14" spans="1:23" s="336" customFormat="1" ht="12.75">
      <c r="R14" s="348"/>
    </row>
    <row r="15" spans="1:23" s="349" customFormat="1" ht="18" customHeight="1">
      <c r="A15" s="1198" t="s">
        <v>66</v>
      </c>
      <c r="B15" s="1200" t="s">
        <v>67</v>
      </c>
      <c r="C15" s="1198" t="s">
        <v>68</v>
      </c>
      <c r="D15" s="1184" t="s">
        <v>69</v>
      </c>
      <c r="E15" s="1184" t="s">
        <v>70</v>
      </c>
      <c r="F15" s="1188" t="s">
        <v>71</v>
      </c>
      <c r="G15" s="1189"/>
      <c r="H15" s="1190"/>
      <c r="I15" s="1188" t="s">
        <v>72</v>
      </c>
      <c r="J15" s="1189"/>
      <c r="K15" s="1190"/>
      <c r="L15" s="1193" t="s">
        <v>73</v>
      </c>
      <c r="M15" s="1194"/>
      <c r="N15" s="1194"/>
      <c r="O15" s="1194"/>
      <c r="P15" s="1194"/>
      <c r="Q15" s="1195"/>
      <c r="R15" s="1184" t="s">
        <v>74</v>
      </c>
      <c r="S15" s="1184" t="s">
        <v>75</v>
      </c>
      <c r="T15" s="1196" t="s">
        <v>76</v>
      </c>
      <c r="U15" s="702"/>
      <c r="V15" s="1184" t="s">
        <v>75</v>
      </c>
      <c r="W15" s="1184" t="s">
        <v>76</v>
      </c>
    </row>
    <row r="16" spans="1:23" s="349" customFormat="1" ht="22.5" customHeight="1">
      <c r="A16" s="958"/>
      <c r="B16" s="953"/>
      <c r="C16" s="958"/>
      <c r="D16" s="1013"/>
      <c r="E16" s="1013"/>
      <c r="F16" s="995"/>
      <c r="G16" s="996"/>
      <c r="H16" s="1191"/>
      <c r="I16" s="995"/>
      <c r="J16" s="996"/>
      <c r="K16" s="1191"/>
      <c r="L16" s="1185" t="s">
        <v>77</v>
      </c>
      <c r="M16" s="1184" t="s">
        <v>69</v>
      </c>
      <c r="N16" s="1184" t="s">
        <v>78</v>
      </c>
      <c r="O16" s="1184" t="s">
        <v>79</v>
      </c>
      <c r="P16" s="1184" t="s">
        <v>80</v>
      </c>
      <c r="Q16" s="1184" t="s">
        <v>117</v>
      </c>
      <c r="R16" s="1013"/>
      <c r="S16" s="974"/>
      <c r="T16" s="929"/>
      <c r="V16" s="974"/>
      <c r="W16" s="974"/>
    </row>
    <row r="17" spans="1:23" s="349" customFormat="1" ht="22.5" customHeight="1">
      <c r="A17" s="958"/>
      <c r="B17" s="953"/>
      <c r="C17" s="958"/>
      <c r="D17" s="1013"/>
      <c r="E17" s="1013"/>
      <c r="F17" s="995"/>
      <c r="G17" s="996"/>
      <c r="H17" s="1191"/>
      <c r="I17" s="995"/>
      <c r="J17" s="996"/>
      <c r="K17" s="1191"/>
      <c r="L17" s="1186"/>
      <c r="M17" s="1013"/>
      <c r="N17" s="1013"/>
      <c r="O17" s="1013"/>
      <c r="P17" s="1013"/>
      <c r="Q17" s="1013"/>
      <c r="R17" s="1013"/>
      <c r="S17" s="974"/>
      <c r="T17" s="929"/>
      <c r="V17" s="974"/>
      <c r="W17" s="974"/>
    </row>
    <row r="18" spans="1:23" s="349" customFormat="1" ht="22.5" customHeight="1">
      <c r="A18" s="958"/>
      <c r="B18" s="953"/>
      <c r="C18" s="958"/>
      <c r="D18" s="1013"/>
      <c r="E18" s="1013"/>
      <c r="F18" s="995"/>
      <c r="G18" s="996"/>
      <c r="H18" s="1191"/>
      <c r="I18" s="995"/>
      <c r="J18" s="996"/>
      <c r="K18" s="1191"/>
      <c r="L18" s="1186"/>
      <c r="M18" s="1013"/>
      <c r="N18" s="1013"/>
      <c r="O18" s="1013"/>
      <c r="P18" s="1013"/>
      <c r="Q18" s="1013"/>
      <c r="R18" s="1013"/>
      <c r="S18" s="974"/>
      <c r="T18" s="929"/>
      <c r="V18" s="974"/>
      <c r="W18" s="974"/>
    </row>
    <row r="19" spans="1:23" s="349" customFormat="1" ht="22.5" customHeight="1">
      <c r="A19" s="1199"/>
      <c r="B19" s="954"/>
      <c r="C19" s="1199"/>
      <c r="D19" s="1014"/>
      <c r="E19" s="1014"/>
      <c r="F19" s="997"/>
      <c r="G19" s="998"/>
      <c r="H19" s="1192"/>
      <c r="I19" s="997"/>
      <c r="J19" s="998"/>
      <c r="K19" s="1192"/>
      <c r="L19" s="1187"/>
      <c r="M19" s="1014"/>
      <c r="N19" s="1014"/>
      <c r="O19" s="1014"/>
      <c r="P19" s="1014"/>
      <c r="Q19" s="1014"/>
      <c r="R19" s="1014"/>
      <c r="S19" s="975"/>
      <c r="T19" s="1197"/>
      <c r="U19" s="703"/>
      <c r="V19" s="975"/>
      <c r="W19" s="975"/>
    </row>
    <row r="20" spans="1:23" s="58" customFormat="1" ht="15.75" customHeight="1">
      <c r="A20" s="1201" t="s">
        <v>224</v>
      </c>
      <c r="B20" s="1202"/>
      <c r="C20" s="1202"/>
      <c r="D20" s="1202"/>
      <c r="E20" s="1202"/>
      <c r="F20" s="1202"/>
      <c r="G20" s="1202"/>
      <c r="H20" s="1202"/>
      <c r="I20" s="1202"/>
      <c r="J20" s="1202"/>
      <c r="K20" s="1202"/>
      <c r="L20" s="1202"/>
      <c r="M20" s="1202"/>
      <c r="N20" s="1202"/>
      <c r="O20" s="1202"/>
      <c r="P20" s="1202"/>
      <c r="Q20" s="1202"/>
      <c r="R20" s="1202"/>
      <c r="S20" s="1202"/>
      <c r="T20" s="1203"/>
      <c r="W20" s="704"/>
    </row>
    <row r="21" spans="1:23" s="58" customFormat="1" ht="15.75" customHeight="1">
      <c r="A21" s="1201"/>
      <c r="B21" s="1202"/>
      <c r="C21" s="1202"/>
      <c r="D21" s="1202"/>
      <c r="E21" s="1202"/>
      <c r="F21" s="1202"/>
      <c r="G21" s="1202"/>
      <c r="H21" s="1202"/>
      <c r="I21" s="1202"/>
      <c r="J21" s="1202"/>
      <c r="K21" s="1202"/>
      <c r="L21" s="1202"/>
      <c r="M21" s="1202"/>
      <c r="N21" s="1202"/>
      <c r="O21" s="1202"/>
      <c r="P21" s="1202"/>
      <c r="Q21" s="1202"/>
      <c r="R21" s="1202"/>
      <c r="S21" s="1202"/>
      <c r="T21" s="1203"/>
      <c r="W21" s="704"/>
    </row>
    <row r="22" spans="1:23" s="58" customFormat="1" ht="9" hidden="1" customHeight="1">
      <c r="A22" s="1204"/>
      <c r="B22" s="1205"/>
      <c r="C22" s="1205"/>
      <c r="D22" s="1205"/>
      <c r="E22" s="1205"/>
      <c r="F22" s="1205"/>
      <c r="G22" s="1205"/>
      <c r="H22" s="1205"/>
      <c r="I22" s="1205"/>
      <c r="J22" s="1205"/>
      <c r="K22" s="1205"/>
      <c r="L22" s="1205"/>
      <c r="M22" s="1205"/>
      <c r="N22" s="1205"/>
      <c r="O22" s="1205"/>
      <c r="P22" s="1205"/>
      <c r="Q22" s="1205"/>
      <c r="R22" s="1205"/>
      <c r="S22" s="1205"/>
      <c r="T22" s="1206"/>
      <c r="W22" s="704"/>
    </row>
    <row r="23" spans="1:23" s="58" customFormat="1" ht="12.75" customHeight="1">
      <c r="A23" s="705">
        <v>1</v>
      </c>
      <c r="B23" s="389" t="s">
        <v>83</v>
      </c>
      <c r="C23" s="946" t="s">
        <v>214</v>
      </c>
      <c r="D23" s="667" t="s">
        <v>82</v>
      </c>
      <c r="E23" s="668">
        <v>31.3</v>
      </c>
      <c r="F23" s="639"/>
      <c r="G23" s="533">
        <f>23.3/100</f>
        <v>0.23300000000000001</v>
      </c>
      <c r="H23" s="639"/>
      <c r="I23" s="640"/>
      <c r="J23" s="533">
        <f>3/100</f>
        <v>0.03</v>
      </c>
      <c r="K23" s="669"/>
      <c r="L23" s="670"/>
      <c r="M23" s="671"/>
      <c r="N23" s="672"/>
      <c r="O23" s="672"/>
      <c r="P23" s="639"/>
      <c r="Q23" s="673"/>
      <c r="R23" s="674">
        <f>G24+J24</f>
        <v>0.65428956000000005</v>
      </c>
      <c r="S23" s="668">
        <f>R23+R24</f>
        <v>0.65428956000000005</v>
      </c>
      <c r="T23" s="675">
        <f>E23*S23</f>
        <v>20.479263228000001</v>
      </c>
      <c r="V23" s="668">
        <f>S23*$V$12</f>
        <v>0.86183859322590994</v>
      </c>
      <c r="W23" s="668">
        <f>V23*E23</f>
        <v>26.975547967970982</v>
      </c>
    </row>
    <row r="24" spans="1:23" s="58" customFormat="1" ht="12.75" customHeight="1">
      <c r="A24" s="706"/>
      <c r="C24" s="1037"/>
      <c r="D24" s="80"/>
      <c r="E24" s="630"/>
      <c r="F24" s="60"/>
      <c r="G24" s="533">
        <f>G23*$J$13/1000</f>
        <v>0.56558886000000008</v>
      </c>
      <c r="H24" s="60"/>
      <c r="I24" s="68"/>
      <c r="J24" s="533">
        <f>J23*$Q$13/1000</f>
        <v>8.8700699999999993E-2</v>
      </c>
      <c r="K24" s="61"/>
      <c r="L24" s="1182"/>
      <c r="M24" s="676"/>
      <c r="N24" s="677"/>
      <c r="O24" s="678"/>
      <c r="P24" s="679"/>
      <c r="Q24" s="680"/>
      <c r="R24" s="630"/>
      <c r="S24" s="616"/>
      <c r="T24" s="618"/>
      <c r="V24" s="616"/>
      <c r="W24" s="616"/>
    </row>
    <row r="25" spans="1:23" s="58" customFormat="1" ht="8.25" customHeight="1">
      <c r="A25" s="706"/>
      <c r="C25" s="1037"/>
      <c r="D25" s="80"/>
      <c r="E25" s="630"/>
      <c r="F25" s="60"/>
      <c r="G25" s="67"/>
      <c r="H25" s="60"/>
      <c r="I25" s="68"/>
      <c r="J25" s="67"/>
      <c r="K25" s="61"/>
      <c r="L25" s="1183"/>
      <c r="M25" s="258"/>
      <c r="N25" s="259"/>
      <c r="O25" s="259"/>
      <c r="P25" s="260"/>
      <c r="Q25" s="261"/>
      <c r="R25" s="630"/>
      <c r="S25" s="630"/>
      <c r="T25" s="625"/>
      <c r="V25" s="630"/>
      <c r="W25" s="630"/>
    </row>
    <row r="26" spans="1:23" s="58" customFormat="1" ht="12.75" customHeight="1">
      <c r="A26" s="707"/>
      <c r="B26" s="72"/>
      <c r="C26" s="390"/>
      <c r="D26" s="73"/>
      <c r="E26" s="74"/>
      <c r="F26" s="75"/>
      <c r="G26" s="76"/>
      <c r="H26" s="75"/>
      <c r="I26" s="77"/>
      <c r="J26" s="76"/>
      <c r="K26" s="682"/>
      <c r="L26" s="264"/>
      <c r="M26" s="81"/>
      <c r="N26" s="82"/>
      <c r="O26" s="82"/>
      <c r="P26" s="60"/>
      <c r="Q26" s="83"/>
      <c r="R26" s="630"/>
      <c r="S26" s="630"/>
      <c r="T26" s="625"/>
      <c r="V26" s="630"/>
      <c r="W26" s="630"/>
    </row>
    <row r="27" spans="1:23" s="58" customFormat="1" ht="12.75" customHeight="1">
      <c r="A27" s="705">
        <f>A23+1</f>
        <v>2</v>
      </c>
      <c r="B27" s="638" t="s">
        <v>208</v>
      </c>
      <c r="C27" s="946" t="s">
        <v>184</v>
      </c>
      <c r="D27" s="667" t="s">
        <v>82</v>
      </c>
      <c r="E27" s="668">
        <v>31.3</v>
      </c>
      <c r="F27" s="639"/>
      <c r="G27" s="533">
        <f>12.8/100+1.65/100*3</f>
        <v>0.17749999999999999</v>
      </c>
      <c r="H27" s="639"/>
      <c r="I27" s="640"/>
      <c r="J27" s="533">
        <f>3.92/100+0.78/100*3</f>
        <v>6.2600000000000003E-2</v>
      </c>
      <c r="K27" s="669"/>
      <c r="L27" s="670"/>
      <c r="M27" s="671"/>
      <c r="N27" s="672"/>
      <c r="O27" s="672"/>
      <c r="P27" s="639"/>
      <c r="Q27" s="673"/>
      <c r="R27" s="674">
        <f>G28+J28</f>
        <v>0.61595584400000003</v>
      </c>
      <c r="S27" s="668">
        <f>R27+R28</f>
        <v>0.61595584400000003</v>
      </c>
      <c r="T27" s="675">
        <f>E27*S27</f>
        <v>19.2794179172</v>
      </c>
      <c r="V27" s="668">
        <f>S27*$V$12</f>
        <v>0.81134493125985074</v>
      </c>
      <c r="W27" s="668">
        <f>V27*E27</f>
        <v>25.395096348433327</v>
      </c>
    </row>
    <row r="28" spans="1:23" s="58" customFormat="1" ht="12.75" customHeight="1">
      <c r="A28" s="706"/>
      <c r="B28" s="58" t="s">
        <v>209</v>
      </c>
      <c r="C28" s="1037"/>
      <c r="D28" s="80"/>
      <c r="E28" s="630"/>
      <c r="F28" s="60"/>
      <c r="G28" s="533">
        <f>G27*$J$13/1000</f>
        <v>0.43086705000000003</v>
      </c>
      <c r="H28" s="60"/>
      <c r="I28" s="68"/>
      <c r="J28" s="533">
        <f>J27*$Q$13/1000</f>
        <v>0.185088794</v>
      </c>
      <c r="K28" s="61"/>
      <c r="L28" s="1182"/>
      <c r="M28" s="676"/>
      <c r="N28" s="677"/>
      <c r="O28" s="678"/>
      <c r="P28" s="679"/>
      <c r="Q28" s="680"/>
      <c r="R28" s="630"/>
      <c r="S28" s="616"/>
      <c r="T28" s="618"/>
      <c r="V28" s="616"/>
      <c r="W28" s="616"/>
    </row>
    <row r="29" spans="1:23" s="58" customFormat="1" ht="6" customHeight="1">
      <c r="A29" s="706"/>
      <c r="C29" s="1037"/>
      <c r="D29" s="80"/>
      <c r="E29" s="630"/>
      <c r="F29" s="60"/>
      <c r="G29" s="67"/>
      <c r="H29" s="60"/>
      <c r="I29" s="68"/>
      <c r="J29" s="67"/>
      <c r="K29" s="61"/>
      <c r="L29" s="1183"/>
      <c r="M29" s="258"/>
      <c r="N29" s="259"/>
      <c r="O29" s="259"/>
      <c r="P29" s="260"/>
      <c r="Q29" s="261"/>
      <c r="R29" s="630"/>
      <c r="S29" s="630"/>
      <c r="T29" s="625"/>
      <c r="V29" s="630"/>
      <c r="W29" s="630"/>
    </row>
    <row r="30" spans="1:23" s="58" customFormat="1" ht="12.75" customHeight="1">
      <c r="A30" s="707"/>
      <c r="B30" s="72"/>
      <c r="C30" s="390"/>
      <c r="D30" s="73"/>
      <c r="E30" s="74"/>
      <c r="F30" s="75"/>
      <c r="G30" s="76"/>
      <c r="H30" s="75"/>
      <c r="I30" s="77"/>
      <c r="J30" s="76"/>
      <c r="K30" s="682"/>
      <c r="L30" s="263"/>
      <c r="M30" s="683"/>
      <c r="N30" s="684"/>
      <c r="O30" s="684"/>
      <c r="P30" s="75"/>
      <c r="Q30" s="685"/>
      <c r="R30" s="74"/>
      <c r="S30" s="74"/>
      <c r="T30" s="686"/>
      <c r="V30" s="74"/>
      <c r="W30" s="74"/>
    </row>
    <row r="31" spans="1:23" s="58" customFormat="1" ht="12.75" customHeight="1">
      <c r="A31" s="705">
        <f>A27+1</f>
        <v>3</v>
      </c>
      <c r="B31" s="708" t="s">
        <v>125</v>
      </c>
      <c r="C31" s="946" t="s">
        <v>185</v>
      </c>
      <c r="D31" s="709" t="s">
        <v>126</v>
      </c>
      <c r="E31" s="668">
        <v>61</v>
      </c>
      <c r="F31" s="639"/>
      <c r="G31" s="533">
        <v>0.47</v>
      </c>
      <c r="H31" s="639"/>
      <c r="I31" s="640"/>
      <c r="J31" s="710"/>
      <c r="K31" s="669"/>
      <c r="L31" s="670"/>
      <c r="M31" s="671"/>
      <c r="N31" s="672"/>
      <c r="O31" s="672"/>
      <c r="P31" s="639"/>
      <c r="Q31" s="673"/>
      <c r="R31" s="674">
        <f>G32+J32</f>
        <v>1.1408874</v>
      </c>
      <c r="S31" s="668">
        <f>R31+R32</f>
        <v>1.1408874</v>
      </c>
      <c r="T31" s="675">
        <f>E31*S31</f>
        <v>69.594131399999995</v>
      </c>
      <c r="V31" s="668">
        <f>S31*$V$12</f>
        <v>1.5027915038796675</v>
      </c>
      <c r="W31" s="668">
        <f>V31*E31</f>
        <v>91.670281736659717</v>
      </c>
    </row>
    <row r="32" spans="1:23" s="58" customFormat="1" ht="12.75" customHeight="1">
      <c r="A32" s="706"/>
      <c r="C32" s="1037"/>
      <c r="D32" s="80"/>
      <c r="E32" s="630"/>
      <c r="F32" s="60"/>
      <c r="G32" s="533">
        <f>G31*$J$13/1000</f>
        <v>1.1408874</v>
      </c>
      <c r="H32" s="60"/>
      <c r="I32" s="68"/>
      <c r="J32" s="533">
        <f>J31*$Q$13/1000</f>
        <v>0</v>
      </c>
      <c r="K32" s="61"/>
      <c r="L32" s="1182"/>
      <c r="M32" s="676"/>
      <c r="N32" s="677"/>
      <c r="O32" s="678"/>
      <c r="P32" s="679"/>
      <c r="Q32" s="680"/>
      <c r="R32" s="630"/>
      <c r="S32" s="616"/>
      <c r="T32" s="618"/>
      <c r="V32" s="616"/>
      <c r="W32" s="616"/>
    </row>
    <row r="33" spans="1:23" s="58" customFormat="1" ht="12.75" customHeight="1">
      <c r="A33" s="706"/>
      <c r="C33" s="1037"/>
      <c r="D33" s="80"/>
      <c r="E33" s="630"/>
      <c r="F33" s="60"/>
      <c r="G33" s="67"/>
      <c r="H33" s="60"/>
      <c r="I33" s="68"/>
      <c r="J33" s="67"/>
      <c r="K33" s="61"/>
      <c r="L33" s="1183"/>
      <c r="M33" s="258"/>
      <c r="N33" s="259"/>
      <c r="O33" s="259"/>
      <c r="P33" s="260"/>
      <c r="Q33" s="261"/>
      <c r="R33" s="630"/>
      <c r="S33" s="630"/>
      <c r="T33" s="625"/>
      <c r="V33" s="630"/>
      <c r="W33" s="630"/>
    </row>
    <row r="34" spans="1:23" s="58" customFormat="1" ht="12.75" customHeight="1">
      <c r="A34" s="707"/>
      <c r="B34" s="72"/>
      <c r="C34" s="390"/>
      <c r="D34" s="73"/>
      <c r="E34" s="74"/>
      <c r="F34" s="75"/>
      <c r="G34" s="76"/>
      <c r="H34" s="75"/>
      <c r="I34" s="77"/>
      <c r="J34" s="76"/>
      <c r="K34" s="682"/>
      <c r="L34" s="264"/>
      <c r="M34" s="81"/>
      <c r="N34" s="82"/>
      <c r="O34" s="82"/>
      <c r="P34" s="60"/>
      <c r="Q34" s="83"/>
      <c r="R34" s="630"/>
      <c r="S34" s="630"/>
      <c r="T34" s="625"/>
      <c r="V34" s="630"/>
      <c r="W34" s="630"/>
    </row>
    <row r="35" spans="1:23" s="58" customFormat="1" ht="12.75" customHeight="1">
      <c r="A35" s="705">
        <f>A31+1</f>
        <v>4</v>
      </c>
      <c r="B35" s="708" t="s">
        <v>125</v>
      </c>
      <c r="C35" s="946" t="s">
        <v>186</v>
      </c>
      <c r="D35" s="709" t="s">
        <v>126</v>
      </c>
      <c r="E35" s="668">
        <v>39.6</v>
      </c>
      <c r="F35" s="639"/>
      <c r="G35" s="533">
        <v>0.47</v>
      </c>
      <c r="H35" s="639"/>
      <c r="I35" s="640"/>
      <c r="J35" s="710"/>
      <c r="K35" s="669"/>
      <c r="L35" s="670"/>
      <c r="M35" s="671"/>
      <c r="N35" s="672"/>
      <c r="O35" s="672"/>
      <c r="P35" s="639"/>
      <c r="Q35" s="673"/>
      <c r="R35" s="674">
        <f>G36+J36</f>
        <v>1.1408874</v>
      </c>
      <c r="S35" s="668">
        <f>R35+R36</f>
        <v>1.1408874</v>
      </c>
      <c r="T35" s="675">
        <f>E35*S35</f>
        <v>45.179141040000005</v>
      </c>
      <c r="V35" s="668">
        <f>S35*$V$12</f>
        <v>1.5027915038796675</v>
      </c>
      <c r="W35" s="668">
        <f>V35*E35</f>
        <v>59.510543553634839</v>
      </c>
    </row>
    <row r="36" spans="1:23" s="58" customFormat="1" ht="12.75" customHeight="1">
      <c r="A36" s="706"/>
      <c r="C36" s="1037"/>
      <c r="D36" s="80"/>
      <c r="E36" s="630"/>
      <c r="F36" s="60"/>
      <c r="G36" s="533">
        <f>G35*$J$13/1000</f>
        <v>1.1408874</v>
      </c>
      <c r="H36" s="60"/>
      <c r="I36" s="68"/>
      <c r="J36" s="533">
        <f>J35*$Q$13/1000</f>
        <v>0</v>
      </c>
      <c r="K36" s="61"/>
      <c r="L36" s="1182"/>
      <c r="M36" s="676"/>
      <c r="N36" s="677"/>
      <c r="O36" s="678"/>
      <c r="P36" s="679"/>
      <c r="Q36" s="680"/>
      <c r="R36" s="630"/>
      <c r="S36" s="616"/>
      <c r="T36" s="618"/>
      <c r="V36" s="616"/>
      <c r="W36" s="616"/>
    </row>
    <row r="37" spans="1:23" s="58" customFormat="1" ht="12.75" customHeight="1">
      <c r="A37" s="706"/>
      <c r="C37" s="1037"/>
      <c r="D37" s="80"/>
      <c r="E37" s="630"/>
      <c r="F37" s="60"/>
      <c r="G37" s="67"/>
      <c r="H37" s="60"/>
      <c r="I37" s="68"/>
      <c r="J37" s="67"/>
      <c r="K37" s="61"/>
      <c r="L37" s="1183"/>
      <c r="M37" s="258"/>
      <c r="N37" s="259"/>
      <c r="O37" s="259"/>
      <c r="P37" s="260"/>
      <c r="Q37" s="261"/>
      <c r="R37" s="630"/>
      <c r="S37" s="630"/>
      <c r="T37" s="625"/>
      <c r="V37" s="630"/>
      <c r="W37" s="630"/>
    </row>
    <row r="38" spans="1:23" s="58" customFormat="1" ht="12.75" customHeight="1">
      <c r="A38" s="707"/>
      <c r="B38" s="72"/>
      <c r="C38" s="390"/>
      <c r="D38" s="73"/>
      <c r="E38" s="74"/>
      <c r="F38" s="75"/>
      <c r="G38" s="76"/>
      <c r="H38" s="75"/>
      <c r="I38" s="77"/>
      <c r="J38" s="76"/>
      <c r="K38" s="682"/>
      <c r="L38" s="264"/>
      <c r="M38" s="81"/>
      <c r="N38" s="82"/>
      <c r="O38" s="82"/>
      <c r="P38" s="60"/>
      <c r="Q38" s="83"/>
      <c r="R38" s="630"/>
      <c r="S38" s="630"/>
      <c r="T38" s="625"/>
      <c r="V38" s="630"/>
      <c r="W38" s="630"/>
    </row>
    <row r="39" spans="1:23" s="58" customFormat="1" ht="12.75" customHeight="1">
      <c r="A39" s="705">
        <f>A35+1</f>
        <v>5</v>
      </c>
      <c r="B39" s="389" t="s">
        <v>138</v>
      </c>
      <c r="C39" s="946" t="s">
        <v>149</v>
      </c>
      <c r="D39" s="667" t="s">
        <v>82</v>
      </c>
      <c r="E39" s="668">
        <v>4.9000000000000004</v>
      </c>
      <c r="F39" s="639"/>
      <c r="G39" s="533">
        <f>80.5/100</f>
        <v>0.80500000000000005</v>
      </c>
      <c r="H39" s="639"/>
      <c r="I39" s="640"/>
      <c r="J39" s="533">
        <f>9.8/100</f>
        <v>9.8000000000000004E-2</v>
      </c>
      <c r="K39" s="669"/>
      <c r="L39" s="670"/>
      <c r="M39" s="671"/>
      <c r="N39" s="672"/>
      <c r="O39" s="672"/>
      <c r="P39" s="639"/>
      <c r="Q39" s="673"/>
      <c r="R39" s="674">
        <f>G40+J40</f>
        <v>2.2438287200000002</v>
      </c>
      <c r="S39" s="668">
        <f>R39+R40</f>
        <v>2.2438287200000002</v>
      </c>
      <c r="T39" s="675">
        <f>E39*S39</f>
        <v>10.994760728000001</v>
      </c>
      <c r="V39" s="668">
        <f>S39*$V$12</f>
        <v>2.9555999449000749</v>
      </c>
      <c r="W39" s="668">
        <f>V39*E39</f>
        <v>14.482439730010368</v>
      </c>
    </row>
    <row r="40" spans="1:23" s="58" customFormat="1" ht="12.75" customHeight="1">
      <c r="A40" s="706"/>
      <c r="C40" s="1037"/>
      <c r="D40" s="80"/>
      <c r="E40" s="630"/>
      <c r="F40" s="60"/>
      <c r="G40" s="533">
        <f>G39*$J$13/1000</f>
        <v>1.9540731</v>
      </c>
      <c r="H40" s="60"/>
      <c r="I40" s="68"/>
      <c r="J40" s="533">
        <f>J39*$Q$13/1000</f>
        <v>0.28975562000000005</v>
      </c>
      <c r="K40" s="61"/>
      <c r="L40" s="1182"/>
      <c r="M40" s="676"/>
      <c r="N40" s="677"/>
      <c r="O40" s="678"/>
      <c r="P40" s="679"/>
      <c r="Q40" s="680"/>
      <c r="R40" s="630"/>
      <c r="S40" s="616"/>
      <c r="T40" s="618"/>
      <c r="V40" s="616"/>
      <c r="W40" s="616"/>
    </row>
    <row r="41" spans="1:23" s="58" customFormat="1" ht="12.75" customHeight="1">
      <c r="A41" s="706"/>
      <c r="C41" s="1037"/>
      <c r="D41" s="80"/>
      <c r="E41" s="630"/>
      <c r="F41" s="60"/>
      <c r="G41" s="67"/>
      <c r="H41" s="60"/>
      <c r="I41" s="68"/>
      <c r="J41" s="67"/>
      <c r="K41" s="61"/>
      <c r="L41" s="1183"/>
      <c r="M41" s="258"/>
      <c r="N41" s="259"/>
      <c r="O41" s="259"/>
      <c r="P41" s="260"/>
      <c r="Q41" s="261"/>
      <c r="R41" s="630"/>
      <c r="S41" s="630"/>
      <c r="T41" s="625"/>
      <c r="V41" s="630"/>
      <c r="W41" s="630"/>
    </row>
    <row r="42" spans="1:23" s="58" customFormat="1" ht="12.75" customHeight="1">
      <c r="A42" s="707"/>
      <c r="B42" s="72"/>
      <c r="C42" s="390"/>
      <c r="D42" s="73"/>
      <c r="E42" s="74"/>
      <c r="F42" s="75"/>
      <c r="G42" s="76"/>
      <c r="H42" s="75"/>
      <c r="I42" s="77"/>
      <c r="J42" s="76"/>
      <c r="K42" s="682"/>
      <c r="L42" s="264"/>
      <c r="M42" s="81"/>
      <c r="N42" s="82"/>
      <c r="O42" s="82"/>
      <c r="P42" s="60"/>
      <c r="Q42" s="83"/>
      <c r="R42" s="630"/>
      <c r="S42" s="630"/>
      <c r="T42" s="625"/>
      <c r="V42" s="630"/>
      <c r="W42" s="630"/>
    </row>
    <row r="43" spans="1:23" s="58" customFormat="1" ht="12.75" customHeight="1">
      <c r="A43" s="705">
        <f>A39+1</f>
        <v>6</v>
      </c>
      <c r="B43" s="389" t="s">
        <v>137</v>
      </c>
      <c r="C43" s="946" t="s">
        <v>148</v>
      </c>
      <c r="D43" s="667" t="s">
        <v>82</v>
      </c>
      <c r="E43" s="668">
        <v>2.38</v>
      </c>
      <c r="F43" s="639"/>
      <c r="G43" s="533">
        <f>45.7/100</f>
        <v>0.45700000000000002</v>
      </c>
      <c r="H43" s="639"/>
      <c r="I43" s="640"/>
      <c r="J43" s="533">
        <f>9.8/100</f>
        <v>9.8000000000000004E-2</v>
      </c>
      <c r="K43" s="669"/>
      <c r="L43" s="670"/>
      <c r="M43" s="671"/>
      <c r="N43" s="672"/>
      <c r="O43" s="672"/>
      <c r="P43" s="639"/>
      <c r="Q43" s="673"/>
      <c r="R43" s="674">
        <f>G44+J44</f>
        <v>1.39908656</v>
      </c>
      <c r="S43" s="668">
        <f>R43+R44</f>
        <v>1.39908656</v>
      </c>
      <c r="T43" s="675">
        <f>E43*S43</f>
        <v>3.3298260127999999</v>
      </c>
      <c r="V43" s="668">
        <f>S43*$V$12</f>
        <v>1.8428947462827887</v>
      </c>
      <c r="W43" s="668">
        <f>V43*E43</f>
        <v>4.386089496153037</v>
      </c>
    </row>
    <row r="44" spans="1:23" s="58" customFormat="1" ht="12.75" customHeight="1">
      <c r="A44" s="706"/>
      <c r="C44" s="1037"/>
      <c r="D44" s="80"/>
      <c r="E44" s="630"/>
      <c r="F44" s="60"/>
      <c r="G44" s="533">
        <f>G43*$J$13/1000</f>
        <v>1.10933094</v>
      </c>
      <c r="H44" s="60"/>
      <c r="I44" s="68"/>
      <c r="J44" s="533">
        <f>J43*$Q$13/1000</f>
        <v>0.28975562000000005</v>
      </c>
      <c r="K44" s="61"/>
      <c r="L44" s="1182"/>
      <c r="M44" s="676"/>
      <c r="N44" s="677"/>
      <c r="O44" s="678"/>
      <c r="P44" s="679"/>
      <c r="Q44" s="680"/>
      <c r="R44" s="630"/>
      <c r="S44" s="616"/>
      <c r="T44" s="618"/>
      <c r="V44" s="616"/>
      <c r="W44" s="616"/>
    </row>
    <row r="45" spans="1:23" s="58" customFormat="1" ht="12.75" customHeight="1">
      <c r="A45" s="706"/>
      <c r="C45" s="1037"/>
      <c r="D45" s="80"/>
      <c r="E45" s="630"/>
      <c r="F45" s="60"/>
      <c r="G45" s="67"/>
      <c r="H45" s="60"/>
      <c r="I45" s="68"/>
      <c r="J45" s="67"/>
      <c r="K45" s="61"/>
      <c r="L45" s="1183"/>
      <c r="M45" s="258"/>
      <c r="N45" s="259"/>
      <c r="O45" s="259"/>
      <c r="P45" s="260"/>
      <c r="Q45" s="261"/>
      <c r="R45" s="630"/>
      <c r="S45" s="630"/>
      <c r="T45" s="625"/>
      <c r="V45" s="630"/>
      <c r="W45" s="630"/>
    </row>
    <row r="46" spans="1:23" s="58" customFormat="1" ht="12.75" customHeight="1">
      <c r="A46" s="707"/>
      <c r="B46" s="72"/>
      <c r="C46" s="390"/>
      <c r="D46" s="73"/>
      <c r="E46" s="74"/>
      <c r="F46" s="75"/>
      <c r="G46" s="76"/>
      <c r="H46" s="75"/>
      <c r="I46" s="77"/>
      <c r="J46" s="76"/>
      <c r="K46" s="682"/>
      <c r="L46" s="264"/>
      <c r="M46" s="81"/>
      <c r="N46" s="82"/>
      <c r="O46" s="82"/>
      <c r="P46" s="60"/>
      <c r="Q46" s="83"/>
      <c r="R46" s="630"/>
      <c r="S46" s="630"/>
      <c r="T46" s="625"/>
      <c r="V46" s="630"/>
      <c r="W46" s="630"/>
    </row>
    <row r="47" spans="1:23" s="270" customFormat="1" ht="17.25" customHeight="1">
      <c r="A47" s="711">
        <f>A43+1</f>
        <v>7</v>
      </c>
      <c r="B47" s="1181" t="s">
        <v>84</v>
      </c>
      <c r="C47" s="946" t="s">
        <v>173</v>
      </c>
      <c r="D47" s="712" t="s">
        <v>85</v>
      </c>
      <c r="E47" s="713">
        <v>9.1999999999999993</v>
      </c>
      <c r="F47" s="714"/>
      <c r="G47" s="715">
        <v>0.4</v>
      </c>
      <c r="H47" s="714"/>
      <c r="I47" s="716"/>
      <c r="J47" s="715">
        <v>0.75</v>
      </c>
      <c r="K47" s="717"/>
      <c r="L47" s="718"/>
      <c r="M47" s="719"/>
      <c r="N47" s="720"/>
      <c r="O47" s="720"/>
      <c r="P47" s="721"/>
      <c r="Q47" s="722"/>
      <c r="R47" s="723">
        <f>G48+J48</f>
        <v>3.1884855000000001</v>
      </c>
      <c r="S47" s="713">
        <f>R47+R48</f>
        <v>3.1884855000000001</v>
      </c>
      <c r="T47" s="724">
        <f>E47*S47</f>
        <v>29.3340666</v>
      </c>
      <c r="V47" s="668">
        <f>S47*$V$12</f>
        <v>4.1999139613983933</v>
      </c>
      <c r="W47" s="668">
        <f>V47*E47</f>
        <v>38.639208444865218</v>
      </c>
    </row>
    <row r="48" spans="1:23" s="270" customFormat="1" ht="45.75" customHeight="1">
      <c r="A48" s="725"/>
      <c r="B48" s="956"/>
      <c r="C48" s="1037"/>
      <c r="D48" s="551"/>
      <c r="E48" s="552"/>
      <c r="F48" s="357"/>
      <c r="G48" s="496">
        <f>G47*$J$13/1000</f>
        <v>0.97096800000000005</v>
      </c>
      <c r="H48" s="241"/>
      <c r="I48" s="272"/>
      <c r="J48" s="496">
        <f>J47*$Q$13/1000</f>
        <v>2.2175175</v>
      </c>
      <c r="K48" s="273"/>
      <c r="L48" s="326"/>
      <c r="M48" s="327"/>
      <c r="N48" s="328"/>
      <c r="O48" s="328"/>
      <c r="P48" s="357"/>
      <c r="Q48" s="358"/>
      <c r="R48" s="726"/>
      <c r="S48" s="483"/>
      <c r="T48" s="361"/>
      <c r="V48" s="483"/>
      <c r="W48" s="727"/>
    </row>
    <row r="49" spans="1:23" s="270" customFormat="1" ht="12" customHeight="1">
      <c r="A49" s="728"/>
      <c r="B49" s="421"/>
      <c r="C49" s="422"/>
      <c r="D49" s="488"/>
      <c r="E49" s="423"/>
      <c r="F49" s="275"/>
      <c r="G49" s="276"/>
      <c r="H49" s="275"/>
      <c r="I49" s="277"/>
      <c r="J49" s="276"/>
      <c r="K49" s="729"/>
      <c r="L49" s="279"/>
      <c r="M49" s="359"/>
      <c r="N49" s="280"/>
      <c r="O49" s="280"/>
      <c r="P49" s="275"/>
      <c r="Q49" s="276"/>
      <c r="R49" s="424"/>
      <c r="S49" s="274"/>
      <c r="T49" s="425"/>
      <c r="V49" s="274"/>
      <c r="W49" s="730"/>
    </row>
    <row r="50" spans="1:23" s="58" customFormat="1" ht="12.75" customHeight="1" thickBot="1">
      <c r="A50" s="731"/>
      <c r="B50" s="732"/>
      <c r="C50" s="733" t="s">
        <v>86</v>
      </c>
      <c r="D50" s="734"/>
      <c r="E50" s="735"/>
      <c r="F50" s="736"/>
      <c r="G50" s="737"/>
      <c r="H50" s="736"/>
      <c r="I50" s="738"/>
      <c r="J50" s="737"/>
      <c r="K50" s="739"/>
      <c r="L50" s="740"/>
      <c r="M50" s="741"/>
      <c r="N50" s="742"/>
      <c r="O50" s="742"/>
      <c r="P50" s="736"/>
      <c r="Q50" s="737"/>
      <c r="R50" s="743"/>
      <c r="S50" s="743"/>
      <c r="T50" s="21">
        <f>SUM(T23:T49)</f>
        <v>198.19060692599999</v>
      </c>
      <c r="V50" s="743"/>
      <c r="W50" s="744">
        <f>SUM(W23:W49)</f>
        <v>261.05920727772747</v>
      </c>
    </row>
    <row r="51" spans="1:23" ht="12" customHeight="1" thickTop="1">
      <c r="A51" s="1165" t="s">
        <v>147</v>
      </c>
      <c r="B51" s="1166"/>
      <c r="C51" s="1166"/>
      <c r="D51" s="1166"/>
      <c r="E51" s="1166"/>
      <c r="F51" s="1166"/>
      <c r="G51" s="1166"/>
      <c r="H51" s="1166"/>
      <c r="I51" s="1166"/>
      <c r="J51" s="1166"/>
      <c r="K51" s="1166"/>
      <c r="L51" s="1166"/>
      <c r="M51" s="1166"/>
      <c r="N51" s="1166"/>
      <c r="O51" s="1166"/>
      <c r="P51" s="1166"/>
      <c r="Q51" s="1166"/>
      <c r="R51" s="1166"/>
      <c r="S51" s="1166"/>
      <c r="T51" s="1167"/>
      <c r="V51" s="237"/>
      <c r="W51" s="745"/>
    </row>
    <row r="52" spans="1:23" ht="12.75" customHeight="1">
      <c r="A52" s="1168"/>
      <c r="B52" s="1169"/>
      <c r="C52" s="1169"/>
      <c r="D52" s="1169"/>
      <c r="E52" s="1169"/>
      <c r="F52" s="1169"/>
      <c r="G52" s="1169"/>
      <c r="H52" s="1169"/>
      <c r="I52" s="1169"/>
      <c r="J52" s="1169"/>
      <c r="K52" s="1169"/>
      <c r="L52" s="1169"/>
      <c r="M52" s="1169"/>
      <c r="N52" s="1169"/>
      <c r="O52" s="1169"/>
      <c r="P52" s="1169"/>
      <c r="Q52" s="1169"/>
      <c r="R52" s="1169"/>
      <c r="S52" s="1169"/>
      <c r="T52" s="1170"/>
      <c r="V52" s="237"/>
      <c r="W52" s="745"/>
    </row>
    <row r="53" spans="1:23" ht="12.75" customHeight="1">
      <c r="A53" s="1171"/>
      <c r="B53" s="1172"/>
      <c r="C53" s="1172"/>
      <c r="D53" s="1172"/>
      <c r="E53" s="1172"/>
      <c r="F53" s="1172"/>
      <c r="G53" s="1172"/>
      <c r="H53" s="1172"/>
      <c r="I53" s="1172"/>
      <c r="J53" s="1172"/>
      <c r="K53" s="1172"/>
      <c r="L53" s="1172"/>
      <c r="M53" s="1172"/>
      <c r="N53" s="1172"/>
      <c r="O53" s="1172"/>
      <c r="P53" s="1172"/>
      <c r="Q53" s="1172"/>
      <c r="R53" s="1172"/>
      <c r="S53" s="1172"/>
      <c r="T53" s="1173"/>
      <c r="V53" s="237"/>
      <c r="W53" s="745"/>
    </row>
    <row r="54" spans="1:23" ht="12.75" customHeight="1">
      <c r="A54" s="746">
        <f>A47+1</f>
        <v>8</v>
      </c>
      <c r="B54" s="607" t="s">
        <v>182</v>
      </c>
      <c r="C54" s="1022" t="s">
        <v>179</v>
      </c>
      <c r="D54" s="693" t="s">
        <v>92</v>
      </c>
      <c r="E54" s="621">
        <v>0.94</v>
      </c>
      <c r="F54" s="493"/>
      <c r="G54" s="496">
        <v>1.87</v>
      </c>
      <c r="H54" s="493"/>
      <c r="I54" s="507"/>
      <c r="J54" s="496">
        <v>0.92</v>
      </c>
      <c r="K54" s="508"/>
      <c r="L54" s="489"/>
      <c r="M54" s="490"/>
      <c r="N54" s="491"/>
      <c r="O54" s="492"/>
      <c r="P54" s="493"/>
      <c r="Q54" s="494"/>
      <c r="R54" s="495">
        <f>G55+J55</f>
        <v>7.2594302000000006</v>
      </c>
      <c r="S54" s="747">
        <f>R54+R55</f>
        <v>26.630157380000004</v>
      </c>
      <c r="T54" s="748">
        <f>E54*S54</f>
        <v>25.032347937200001</v>
      </c>
      <c r="V54" s="668">
        <f>S54*$V$12</f>
        <v>35.077584569382068</v>
      </c>
      <c r="W54" s="668">
        <f>V54*E54</f>
        <v>32.972929495219141</v>
      </c>
    </row>
    <row r="55" spans="1:23" ht="17.25" customHeight="1">
      <c r="A55" s="749"/>
      <c r="B55" s="555"/>
      <c r="C55" s="1023"/>
      <c r="E55" s="622"/>
      <c r="G55" s="496">
        <f>G54*$J$13/1000</f>
        <v>4.5392754000000002</v>
      </c>
      <c r="I55" s="272"/>
      <c r="J55" s="496">
        <f>J54*$Q$13/1000</f>
        <v>2.7201548000000004</v>
      </c>
      <c r="K55" s="288"/>
      <c r="L55" s="502" t="s">
        <v>134</v>
      </c>
      <c r="M55" s="503" t="s">
        <v>113</v>
      </c>
      <c r="N55" s="504">
        <v>94</v>
      </c>
      <c r="O55" s="504">
        <f>E54*N55</f>
        <v>88.36</v>
      </c>
      <c r="P55" s="505">
        <v>0.14000000000000001</v>
      </c>
      <c r="Q55" s="506">
        <f>N55*P55*$N$11</f>
        <v>15.912532440000003</v>
      </c>
      <c r="R55" s="905">
        <f>SUM(Q55:Q56)</f>
        <v>19.370727180000003</v>
      </c>
      <c r="S55" s="750"/>
      <c r="T55" s="751"/>
      <c r="V55" s="750"/>
      <c r="W55" s="750"/>
    </row>
    <row r="56" spans="1:23" ht="12.75" customHeight="1">
      <c r="A56" s="749"/>
      <c r="C56" s="1023"/>
      <c r="E56" s="622"/>
      <c r="I56" s="272"/>
      <c r="K56" s="288"/>
      <c r="L56" s="7" t="s">
        <v>91</v>
      </c>
      <c r="M56" s="292" t="s">
        <v>92</v>
      </c>
      <c r="N56" s="293">
        <v>0.11</v>
      </c>
      <c r="O56" s="293">
        <f>E54*N56</f>
        <v>0.10339999999999999</v>
      </c>
      <c r="P56" s="294">
        <v>26</v>
      </c>
      <c r="Q56" s="295">
        <f>N56*P56*$N$11</f>
        <v>3.4581947400000002</v>
      </c>
      <c r="R56" s="900"/>
      <c r="S56" s="750"/>
      <c r="T56" s="751"/>
      <c r="V56" s="750"/>
      <c r="W56" s="750"/>
    </row>
    <row r="57" spans="1:23" ht="14.25" customHeight="1">
      <c r="A57" s="752"/>
      <c r="B57" s="557"/>
      <c r="C57" s="558"/>
      <c r="D57" s="559"/>
      <c r="E57" s="296"/>
      <c r="F57" s="297"/>
      <c r="G57" s="298"/>
      <c r="H57" s="297"/>
      <c r="I57" s="299"/>
      <c r="J57" s="298"/>
      <c r="K57" s="540"/>
      <c r="L57" s="313"/>
      <c r="Q57" s="314"/>
      <c r="R57" s="622"/>
      <c r="S57" s="622"/>
      <c r="T57" s="315"/>
      <c r="V57" s="622"/>
      <c r="W57" s="753"/>
    </row>
    <row r="58" spans="1:23" ht="12.75" customHeight="1">
      <c r="A58" s="754">
        <f>A54+1</f>
        <v>9</v>
      </c>
      <c r="B58" s="555" t="s">
        <v>127</v>
      </c>
      <c r="C58" s="1022" t="s">
        <v>150</v>
      </c>
      <c r="D58" s="243" t="s">
        <v>85</v>
      </c>
      <c r="E58" s="561">
        <f>E61</f>
        <v>2.1000000000000001E-2</v>
      </c>
      <c r="G58" s="160">
        <v>27.8</v>
      </c>
      <c r="I58" s="272"/>
      <c r="J58" s="160">
        <v>1.38</v>
      </c>
      <c r="K58" s="288"/>
      <c r="L58" s="489"/>
      <c r="M58" s="490"/>
      <c r="N58" s="491"/>
      <c r="O58" s="492"/>
      <c r="P58" s="493"/>
      <c r="Q58" s="494"/>
      <c r="R58" s="495">
        <f>G59+J59</f>
        <v>71.562508199999996</v>
      </c>
      <c r="S58" s="747">
        <f>R58+R59</f>
        <v>71.562508199999996</v>
      </c>
      <c r="T58" s="748">
        <f>E58*S58</f>
        <v>1.5028126721999999</v>
      </c>
      <c r="V58" s="668">
        <f>S58*$V$12</f>
        <v>94.26305288258861</v>
      </c>
      <c r="W58" s="668">
        <f>V58*E58</f>
        <v>1.9795241105343608</v>
      </c>
    </row>
    <row r="59" spans="1:23" ht="12.75" customHeight="1">
      <c r="A59" s="749"/>
      <c r="B59" s="555" t="s">
        <v>128</v>
      </c>
      <c r="C59" s="1023"/>
      <c r="E59" s="561"/>
      <c r="G59" s="496">
        <f>G58*$J$13/1000</f>
        <v>67.482275999999999</v>
      </c>
      <c r="I59" s="272"/>
      <c r="J59" s="496">
        <f>J58*$Q$13/1000</f>
        <v>4.0802322000000002</v>
      </c>
      <c r="K59" s="288"/>
      <c r="L59" s="497"/>
      <c r="M59" s="498"/>
      <c r="N59" s="499"/>
      <c r="O59" s="499"/>
      <c r="P59" s="500"/>
      <c r="Q59" s="501"/>
      <c r="R59" s="622">
        <f>SUM(Q59:Q59)</f>
        <v>0</v>
      </c>
      <c r="S59" s="753"/>
      <c r="T59" s="315"/>
      <c r="V59" s="753"/>
      <c r="W59" s="753"/>
    </row>
    <row r="60" spans="1:23" ht="12.75" customHeight="1">
      <c r="A60" s="752"/>
      <c r="B60" s="557"/>
      <c r="C60" s="558"/>
      <c r="D60" s="559"/>
      <c r="E60" s="562"/>
      <c r="F60" s="297"/>
      <c r="G60" s="298"/>
      <c r="H60" s="297"/>
      <c r="I60" s="299"/>
      <c r="J60" s="298"/>
      <c r="K60" s="540"/>
      <c r="L60" s="313"/>
      <c r="Q60" s="314"/>
      <c r="R60" s="622"/>
      <c r="S60" s="622"/>
      <c r="T60" s="315"/>
      <c r="V60" s="622"/>
      <c r="W60" s="753"/>
    </row>
    <row r="61" spans="1:23" ht="12.75" customHeight="1">
      <c r="A61" s="754">
        <f>A58+1</f>
        <v>10</v>
      </c>
      <c r="B61" s="555" t="s">
        <v>132</v>
      </c>
      <c r="C61" s="1022" t="s">
        <v>133</v>
      </c>
      <c r="D61" s="243" t="s">
        <v>85</v>
      </c>
      <c r="E61" s="563">
        <v>2.1000000000000001E-2</v>
      </c>
      <c r="G61" s="160">
        <v>0</v>
      </c>
      <c r="I61" s="272"/>
      <c r="J61" s="160">
        <v>0</v>
      </c>
      <c r="K61" s="288"/>
      <c r="L61" s="489"/>
      <c r="M61" s="490"/>
      <c r="N61" s="491"/>
      <c r="O61" s="492"/>
      <c r="P61" s="493"/>
      <c r="Q61" s="494"/>
      <c r="R61" s="495">
        <f>G62+J62</f>
        <v>0</v>
      </c>
      <c r="S61" s="747">
        <f>R61+R62</f>
        <v>272.06077500000004</v>
      </c>
      <c r="T61" s="748">
        <f>E61*S61</f>
        <v>5.713276275000001</v>
      </c>
      <c r="V61" s="668">
        <f>S61*$V$12</f>
        <v>358.3619393192684</v>
      </c>
      <c r="W61" s="668">
        <f>V61*E61</f>
        <v>7.5256007257046367</v>
      </c>
    </row>
    <row r="62" spans="1:23" ht="12.75" customHeight="1">
      <c r="A62" s="749"/>
      <c r="C62" s="1023"/>
      <c r="E62" s="622"/>
      <c r="G62" s="496">
        <f>G61*$J$13/1000</f>
        <v>0</v>
      </c>
      <c r="I62" s="272"/>
      <c r="J62" s="496">
        <f>J61*$Q$13/1000</f>
        <v>0</v>
      </c>
      <c r="K62" s="288"/>
      <c r="L62" s="497" t="s">
        <v>133</v>
      </c>
      <c r="M62" s="498" t="s">
        <v>85</v>
      </c>
      <c r="N62" s="499">
        <v>1</v>
      </c>
      <c r="O62" s="499">
        <f>E61*N62</f>
        <v>2.1000000000000001E-2</v>
      </c>
      <c r="P62" s="500">
        <v>225</v>
      </c>
      <c r="Q62" s="501">
        <f>N62*P62*$N$11</f>
        <v>272.06077500000004</v>
      </c>
      <c r="R62" s="622">
        <f>SUM(Q62:Q62)</f>
        <v>272.06077500000004</v>
      </c>
      <c r="S62" s="753"/>
      <c r="T62" s="315"/>
      <c r="V62" s="753"/>
      <c r="W62" s="753"/>
    </row>
    <row r="63" spans="1:23" ht="6.75" customHeight="1">
      <c r="A63" s="752"/>
      <c r="B63" s="557"/>
      <c r="C63" s="558"/>
      <c r="D63" s="559"/>
      <c r="E63" s="296"/>
      <c r="F63" s="297"/>
      <c r="G63" s="298"/>
      <c r="H63" s="297"/>
      <c r="I63" s="299"/>
      <c r="J63" s="298"/>
      <c r="K63" s="540"/>
      <c r="L63" s="313"/>
      <c r="Q63" s="314"/>
      <c r="R63" s="622"/>
      <c r="S63" s="622"/>
      <c r="T63" s="315"/>
      <c r="V63" s="622"/>
      <c r="W63" s="753"/>
    </row>
    <row r="64" spans="1:23" ht="12.75" customHeight="1">
      <c r="A64" s="754">
        <f>A61+1</f>
        <v>11</v>
      </c>
      <c r="B64" s="564" t="s">
        <v>151</v>
      </c>
      <c r="C64" s="1022" t="s">
        <v>152</v>
      </c>
      <c r="D64" s="243" t="s">
        <v>92</v>
      </c>
      <c r="E64" s="622">
        <v>0.3</v>
      </c>
      <c r="G64" s="160">
        <v>0.65</v>
      </c>
      <c r="I64" s="272"/>
      <c r="J64" s="160">
        <v>0.3</v>
      </c>
      <c r="K64" s="288"/>
      <c r="L64" s="489"/>
      <c r="M64" s="490"/>
      <c r="N64" s="491"/>
      <c r="O64" s="492"/>
      <c r="P64" s="493"/>
      <c r="Q64" s="494"/>
      <c r="R64" s="495">
        <f>G65+J65</f>
        <v>2.4648300000000001</v>
      </c>
      <c r="S64" s="747">
        <f>R64+R65</f>
        <v>36.00684020205</v>
      </c>
      <c r="T64" s="748">
        <f>E64*S64</f>
        <v>10.802052060614999</v>
      </c>
      <c r="V64" s="668">
        <f>S64*$V$12</f>
        <v>47.428671345825705</v>
      </c>
      <c r="W64" s="668">
        <f>V64*E64</f>
        <v>14.228601403747712</v>
      </c>
    </row>
    <row r="65" spans="1:23" ht="12.75" customHeight="1">
      <c r="A65" s="749"/>
      <c r="B65" s="565"/>
      <c r="C65" s="1023"/>
      <c r="E65" s="622"/>
      <c r="G65" s="496">
        <f>G64*$J$13/1000</f>
        <v>1.5778230000000002</v>
      </c>
      <c r="I65" s="272"/>
      <c r="J65" s="496">
        <f>J64*$Q$13/1000</f>
        <v>0.88700699999999999</v>
      </c>
      <c r="K65" s="288"/>
      <c r="L65" s="502"/>
      <c r="M65" s="503"/>
      <c r="N65" s="504"/>
      <c r="O65" s="504"/>
      <c r="P65" s="505"/>
      <c r="Q65" s="506">
        <f>N65*P65*$N$11</f>
        <v>0</v>
      </c>
      <c r="R65" s="905">
        <f>SUM(Q65:Q68)</f>
        <v>33.542010202050001</v>
      </c>
      <c r="S65" s="753"/>
      <c r="T65" s="315"/>
      <c r="V65" s="753"/>
      <c r="W65" s="753"/>
    </row>
    <row r="66" spans="1:23" ht="12.75" customHeight="1">
      <c r="A66" s="749"/>
      <c r="B66" s="555"/>
      <c r="C66" s="1023"/>
      <c r="E66" s="622"/>
      <c r="I66" s="272"/>
      <c r="K66" s="288"/>
      <c r="L66" s="6" t="s">
        <v>153</v>
      </c>
      <c r="M66" s="351" t="s">
        <v>92</v>
      </c>
      <c r="N66" s="352">
        <v>1.0149999999999999</v>
      </c>
      <c r="O66" s="352">
        <f>E64*N66</f>
        <v>0.30449999999999994</v>
      </c>
      <c r="P66" s="353">
        <v>27.33</v>
      </c>
      <c r="Q66" s="354">
        <f>N66*P66*$N$11</f>
        <v>33.542010202050001</v>
      </c>
      <c r="R66" s="900"/>
      <c r="S66" s="753"/>
      <c r="T66" s="315"/>
      <c r="V66" s="753"/>
      <c r="W66" s="753"/>
    </row>
    <row r="67" spans="1:23" ht="12.75" customHeight="1">
      <c r="A67" s="749"/>
      <c r="C67" s="1023"/>
      <c r="E67" s="622"/>
      <c r="I67" s="272"/>
      <c r="K67" s="288"/>
      <c r="L67" s="6"/>
      <c r="M67" s="351"/>
      <c r="N67" s="352"/>
      <c r="O67" s="352"/>
      <c r="P67" s="353"/>
      <c r="Q67" s="354">
        <f>N67*P67*$N$11</f>
        <v>0</v>
      </c>
      <c r="R67" s="900"/>
      <c r="S67" s="753"/>
      <c r="T67" s="315"/>
      <c r="V67" s="753"/>
      <c r="W67" s="753"/>
    </row>
    <row r="68" spans="1:23" ht="12.75" customHeight="1">
      <c r="A68" s="749"/>
      <c r="C68" s="1023"/>
      <c r="E68" s="622"/>
      <c r="I68" s="272"/>
      <c r="K68" s="288"/>
      <c r="L68" s="7"/>
      <c r="M68" s="292"/>
      <c r="N68" s="293"/>
      <c r="O68" s="293"/>
      <c r="P68" s="294"/>
      <c r="Q68" s="295">
        <f>N68*P68*$N$11</f>
        <v>0</v>
      </c>
      <c r="R68" s="900"/>
      <c r="S68" s="753"/>
      <c r="T68" s="315"/>
      <c r="V68" s="753"/>
      <c r="W68" s="753"/>
    </row>
    <row r="69" spans="1:23" ht="12.75" customHeight="1">
      <c r="A69" s="752"/>
      <c r="B69" s="557"/>
      <c r="C69" s="558"/>
      <c r="D69" s="559"/>
      <c r="E69" s="296"/>
      <c r="F69" s="297"/>
      <c r="G69" s="298"/>
      <c r="H69" s="297"/>
      <c r="I69" s="299"/>
      <c r="J69" s="298"/>
      <c r="K69" s="540"/>
      <c r="L69" s="313"/>
      <c r="Q69" s="314"/>
      <c r="R69" s="622"/>
      <c r="S69" s="622"/>
      <c r="T69" s="315"/>
      <c r="V69" s="622"/>
      <c r="W69" s="753"/>
    </row>
    <row r="70" spans="1:23" ht="12.75" customHeight="1">
      <c r="A70" s="755"/>
      <c r="B70" s="756"/>
      <c r="C70" s="757" t="s">
        <v>86</v>
      </c>
      <c r="D70" s="758"/>
      <c r="E70" s="759"/>
      <c r="F70" s="760"/>
      <c r="G70" s="761"/>
      <c r="H70" s="760"/>
      <c r="I70" s="760"/>
      <c r="J70" s="761"/>
      <c r="K70" s="760"/>
      <c r="L70" s="762"/>
      <c r="M70" s="763"/>
      <c r="N70" s="764"/>
      <c r="O70" s="765"/>
      <c r="P70" s="760"/>
      <c r="Q70" s="761"/>
      <c r="R70" s="765"/>
      <c r="S70" s="765"/>
      <c r="T70" s="35">
        <f>SUM(T54:T69)</f>
        <v>43.050488945014997</v>
      </c>
      <c r="V70" s="765"/>
      <c r="W70" s="766">
        <f>SUM(W54:W69)</f>
        <v>56.70665573520585</v>
      </c>
    </row>
    <row r="71" spans="1:23" ht="12.75" customHeight="1">
      <c r="A71" s="1178" t="s">
        <v>87</v>
      </c>
      <c r="B71" s="1179"/>
      <c r="C71" s="1179"/>
      <c r="D71" s="1179"/>
      <c r="E71" s="1179"/>
      <c r="F71" s="1179"/>
      <c r="G71" s="1179"/>
      <c r="H71" s="1179"/>
      <c r="I71" s="1179"/>
      <c r="J71" s="1179"/>
      <c r="K71" s="1179"/>
      <c r="L71" s="1179"/>
      <c r="M71" s="1179"/>
      <c r="N71" s="1179"/>
      <c r="O71" s="1179"/>
      <c r="P71" s="1179"/>
      <c r="Q71" s="1179"/>
      <c r="R71" s="1179"/>
      <c r="S71" s="1179"/>
      <c r="T71" s="1180"/>
      <c r="V71" s="237"/>
      <c r="W71" s="745"/>
    </row>
    <row r="72" spans="1:23" ht="12.75" customHeight="1">
      <c r="A72" s="1168"/>
      <c r="B72" s="1169"/>
      <c r="C72" s="1169"/>
      <c r="D72" s="1169"/>
      <c r="E72" s="1169"/>
      <c r="F72" s="1169"/>
      <c r="G72" s="1169"/>
      <c r="H72" s="1169"/>
      <c r="I72" s="1169"/>
      <c r="J72" s="1169"/>
      <c r="K72" s="1169"/>
      <c r="L72" s="1169"/>
      <c r="M72" s="1169"/>
      <c r="N72" s="1169"/>
      <c r="O72" s="1169"/>
      <c r="P72" s="1169"/>
      <c r="Q72" s="1169"/>
      <c r="R72" s="1169"/>
      <c r="S72" s="1169"/>
      <c r="T72" s="1170"/>
      <c r="V72" s="237"/>
      <c r="W72" s="745"/>
    </row>
    <row r="73" spans="1:23" ht="12.75" customHeight="1">
      <c r="A73" s="1171"/>
      <c r="B73" s="1172"/>
      <c r="C73" s="1172"/>
      <c r="D73" s="1172"/>
      <c r="E73" s="1172"/>
      <c r="F73" s="1172"/>
      <c r="G73" s="1172"/>
      <c r="H73" s="1172"/>
      <c r="I73" s="1172"/>
      <c r="J73" s="1172"/>
      <c r="K73" s="1172"/>
      <c r="L73" s="1172"/>
      <c r="M73" s="1172"/>
      <c r="N73" s="1172"/>
      <c r="O73" s="1172"/>
      <c r="P73" s="1172"/>
      <c r="Q73" s="1172"/>
      <c r="R73" s="1172"/>
      <c r="S73" s="1172"/>
      <c r="T73" s="1173"/>
      <c r="V73" s="237"/>
      <c r="W73" s="745"/>
    </row>
    <row r="74" spans="1:23" ht="12.75" customHeight="1">
      <c r="A74" s="746">
        <f>+A64+1</f>
        <v>12</v>
      </c>
      <c r="B74" s="689" t="s">
        <v>88</v>
      </c>
      <c r="C74" s="903" t="s">
        <v>218</v>
      </c>
      <c r="D74" s="690" t="s">
        <v>126</v>
      </c>
      <c r="E74" s="621">
        <f>0.48+1.9</f>
        <v>2.38</v>
      </c>
      <c r="F74" s="493"/>
      <c r="G74" s="496">
        <v>0</v>
      </c>
      <c r="H74" s="493"/>
      <c r="I74" s="507"/>
      <c r="J74" s="496">
        <v>0</v>
      </c>
      <c r="K74" s="508"/>
      <c r="L74" s="509"/>
      <c r="M74" s="490"/>
      <c r="N74" s="491"/>
      <c r="O74" s="491"/>
      <c r="P74" s="610"/>
      <c r="Q74" s="494"/>
      <c r="R74" s="495">
        <f>G75+J75</f>
        <v>0</v>
      </c>
      <c r="S74" s="747">
        <f>R74+R75</f>
        <v>70.953450119999999</v>
      </c>
      <c r="T74" s="748">
        <f>E74*S74</f>
        <v>168.86921128559999</v>
      </c>
      <c r="V74" s="668">
        <f>S74*$V$12</f>
        <v>93.460793774465188</v>
      </c>
      <c r="W74" s="668">
        <f>V74*E74</f>
        <v>222.43668918322714</v>
      </c>
    </row>
    <row r="75" spans="1:23" ht="12.75" customHeight="1">
      <c r="A75" s="749"/>
      <c r="C75" s="904"/>
      <c r="E75" s="622"/>
      <c r="G75" s="496">
        <f>G74*$J$13/1000</f>
        <v>0</v>
      </c>
      <c r="I75" s="272"/>
      <c r="J75" s="496">
        <f>J74*$Q$13/1000</f>
        <v>0</v>
      </c>
      <c r="K75" s="288"/>
      <c r="L75" s="1158" t="s">
        <v>219</v>
      </c>
      <c r="M75" s="510" t="s">
        <v>126</v>
      </c>
      <c r="N75" s="504">
        <v>1</v>
      </c>
      <c r="O75" s="538">
        <f>E74*N75</f>
        <v>2.38</v>
      </c>
      <c r="P75" s="439">
        <v>58.68</v>
      </c>
      <c r="Q75" s="501">
        <f>N75*P75*$N$11</f>
        <v>70.953450119999999</v>
      </c>
      <c r="R75" s="622">
        <f>SUM(Q75:Q75)</f>
        <v>70.953450119999999</v>
      </c>
      <c r="S75" s="750"/>
      <c r="T75" s="751"/>
      <c r="V75" s="750"/>
      <c r="W75" s="750"/>
    </row>
    <row r="76" spans="1:23" ht="12.75" customHeight="1">
      <c r="A76" s="749"/>
      <c r="C76" s="904"/>
      <c r="E76" s="622"/>
      <c r="I76" s="272"/>
      <c r="K76" s="288"/>
      <c r="L76" s="1177"/>
      <c r="M76" s="511"/>
      <c r="N76" s="438"/>
      <c r="O76" s="438"/>
      <c r="P76" s="439"/>
      <c r="Q76" s="440"/>
      <c r="R76" s="622"/>
      <c r="S76" s="622"/>
      <c r="T76" s="315"/>
      <c r="V76" s="622"/>
      <c r="W76" s="753"/>
    </row>
    <row r="77" spans="1:23" ht="12.75" customHeight="1">
      <c r="A77" s="749"/>
      <c r="C77" s="904"/>
      <c r="E77" s="622"/>
      <c r="I77" s="272"/>
      <c r="K77" s="288"/>
      <c r="L77" s="1177"/>
      <c r="M77" s="511"/>
      <c r="N77" s="438"/>
      <c r="O77" s="438"/>
      <c r="P77" s="439"/>
      <c r="Q77" s="440"/>
      <c r="R77" s="622"/>
      <c r="S77" s="622"/>
      <c r="T77" s="315"/>
      <c r="V77" s="622"/>
      <c r="W77" s="753"/>
    </row>
    <row r="78" spans="1:23" ht="12.75" customHeight="1">
      <c r="A78" s="749"/>
      <c r="C78" s="904"/>
      <c r="E78" s="622"/>
      <c r="I78" s="272"/>
      <c r="K78" s="288"/>
      <c r="L78" s="1177"/>
      <c r="M78" s="511"/>
      <c r="N78" s="438"/>
      <c r="O78" s="438"/>
      <c r="P78" s="439"/>
      <c r="Q78" s="440"/>
      <c r="R78" s="622"/>
      <c r="S78" s="622"/>
      <c r="T78" s="315"/>
      <c r="V78" s="622"/>
      <c r="W78" s="753"/>
    </row>
    <row r="79" spans="1:23" ht="44.25" customHeight="1">
      <c r="A79" s="749"/>
      <c r="C79" s="904"/>
      <c r="E79" s="622"/>
      <c r="I79" s="272"/>
      <c r="K79" s="288"/>
      <c r="L79" s="1159"/>
      <c r="M79" s="539"/>
      <c r="N79" s="441"/>
      <c r="O79" s="441"/>
      <c r="P79" s="439"/>
      <c r="Q79" s="443"/>
      <c r="R79" s="622"/>
      <c r="S79" s="622"/>
      <c r="T79" s="315"/>
      <c r="V79" s="622"/>
      <c r="W79" s="753"/>
    </row>
    <row r="80" spans="1:23" ht="12.75" customHeight="1">
      <c r="A80" s="752"/>
      <c r="B80" s="557"/>
      <c r="C80" s="692"/>
      <c r="D80" s="559"/>
      <c r="E80" s="296"/>
      <c r="F80" s="297"/>
      <c r="G80" s="298"/>
      <c r="H80" s="297"/>
      <c r="I80" s="299"/>
      <c r="J80" s="298"/>
      <c r="K80" s="540"/>
      <c r="O80" s="158"/>
      <c r="P80" s="613"/>
      <c r="Q80" s="314"/>
      <c r="R80" s="622"/>
      <c r="S80" s="622"/>
      <c r="T80" s="315"/>
      <c r="V80" s="622"/>
      <c r="W80" s="753"/>
    </row>
    <row r="81" spans="1:23" ht="12.75" customHeight="1">
      <c r="A81" s="746">
        <f>+A74+1</f>
        <v>13</v>
      </c>
      <c r="B81" s="689" t="s">
        <v>88</v>
      </c>
      <c r="C81" s="903" t="s">
        <v>220</v>
      </c>
      <c r="D81" s="690" t="s">
        <v>126</v>
      </c>
      <c r="E81" s="621">
        <v>2.4</v>
      </c>
      <c r="F81" s="493"/>
      <c r="G81" s="496">
        <v>0</v>
      </c>
      <c r="H81" s="493"/>
      <c r="I81" s="507"/>
      <c r="J81" s="496">
        <v>0</v>
      </c>
      <c r="K81" s="508"/>
      <c r="L81" s="509"/>
      <c r="M81" s="490"/>
      <c r="N81" s="491"/>
      <c r="O81" s="491"/>
      <c r="P81" s="614"/>
      <c r="Q81" s="494"/>
      <c r="R81" s="495">
        <f>G82+J82</f>
        <v>0</v>
      </c>
      <c r="S81" s="747">
        <f>R81+R82</f>
        <v>66.842309520000001</v>
      </c>
      <c r="T81" s="748">
        <f>E81*S81</f>
        <v>160.421542848</v>
      </c>
      <c r="V81" s="668">
        <f>S81*$V$12</f>
        <v>88.045546691418465</v>
      </c>
      <c r="W81" s="668">
        <f>V81*E81</f>
        <v>211.30931205940431</v>
      </c>
    </row>
    <row r="82" spans="1:23" ht="12.75" customHeight="1">
      <c r="A82" s="749"/>
      <c r="C82" s="904"/>
      <c r="E82" s="622"/>
      <c r="G82" s="496">
        <f>G81*$J$13/1000</f>
        <v>0</v>
      </c>
      <c r="I82" s="272"/>
      <c r="J82" s="496">
        <f>J81*$Q$13/1000</f>
        <v>0</v>
      </c>
      <c r="K82" s="288"/>
      <c r="L82" s="1158" t="s">
        <v>221</v>
      </c>
      <c r="M82" s="510" t="s">
        <v>126</v>
      </c>
      <c r="N82" s="504">
        <v>1</v>
      </c>
      <c r="O82" s="538">
        <f>E81*N82</f>
        <v>2.4</v>
      </c>
      <c r="P82" s="439">
        <v>55.28</v>
      </c>
      <c r="Q82" s="501">
        <f>N82*P82*$N$11</f>
        <v>66.842309520000001</v>
      </c>
      <c r="R82" s="622">
        <f>SUM(Q82:Q82)</f>
        <v>66.842309520000001</v>
      </c>
      <c r="S82" s="750"/>
      <c r="T82" s="751"/>
      <c r="V82" s="750"/>
      <c r="W82" s="750"/>
    </row>
    <row r="83" spans="1:23" ht="12.75" customHeight="1">
      <c r="A83" s="749"/>
      <c r="C83" s="904"/>
      <c r="E83" s="622"/>
      <c r="I83" s="272"/>
      <c r="K83" s="288"/>
      <c r="L83" s="1177"/>
      <c r="M83" s="511"/>
      <c r="N83" s="438"/>
      <c r="O83" s="438"/>
      <c r="P83" s="439"/>
      <c r="Q83" s="440"/>
      <c r="R83" s="622"/>
      <c r="S83" s="622"/>
      <c r="T83" s="315"/>
      <c r="V83" s="622"/>
      <c r="W83" s="753"/>
    </row>
    <row r="84" spans="1:23" ht="12.75" customHeight="1">
      <c r="A84" s="749"/>
      <c r="C84" s="904"/>
      <c r="E84" s="622"/>
      <c r="I84" s="272"/>
      <c r="K84" s="288"/>
      <c r="L84" s="1177"/>
      <c r="M84" s="511"/>
      <c r="N84" s="438"/>
      <c r="O84" s="438"/>
      <c r="P84" s="439"/>
      <c r="Q84" s="440"/>
      <c r="R84" s="622"/>
      <c r="S84" s="622"/>
      <c r="T84" s="315"/>
      <c r="V84" s="622"/>
      <c r="W84" s="753"/>
    </row>
    <row r="85" spans="1:23" ht="12.75" customHeight="1">
      <c r="A85" s="749"/>
      <c r="C85" s="904"/>
      <c r="E85" s="622"/>
      <c r="I85" s="272"/>
      <c r="K85" s="288"/>
      <c r="L85" s="1177"/>
      <c r="M85" s="511"/>
      <c r="N85" s="438"/>
      <c r="O85" s="438"/>
      <c r="P85" s="439"/>
      <c r="Q85" s="440"/>
      <c r="R85" s="622"/>
      <c r="S85" s="622"/>
      <c r="T85" s="315"/>
      <c r="V85" s="622"/>
      <c r="W85" s="753"/>
    </row>
    <row r="86" spans="1:23" ht="44.25" customHeight="1">
      <c r="A86" s="749"/>
      <c r="C86" s="904"/>
      <c r="E86" s="622"/>
      <c r="I86" s="272"/>
      <c r="K86" s="288"/>
      <c r="L86" s="1159"/>
      <c r="M86" s="539"/>
      <c r="N86" s="441"/>
      <c r="O86" s="441"/>
      <c r="P86" s="442"/>
      <c r="Q86" s="443"/>
      <c r="R86" s="622"/>
      <c r="S86" s="622"/>
      <c r="T86" s="315"/>
      <c r="V86" s="622"/>
      <c r="W86" s="753"/>
    </row>
    <row r="87" spans="1:23" ht="12.75" customHeight="1">
      <c r="A87" s="752"/>
      <c r="B87" s="557"/>
      <c r="C87" s="692"/>
      <c r="D87" s="559"/>
      <c r="E87" s="296"/>
      <c r="F87" s="297"/>
      <c r="G87" s="298"/>
      <c r="H87" s="297"/>
      <c r="I87" s="299"/>
      <c r="J87" s="298"/>
      <c r="K87" s="540"/>
      <c r="O87" s="158"/>
      <c r="Q87" s="314"/>
      <c r="R87" s="622"/>
      <c r="S87" s="622"/>
      <c r="T87" s="315"/>
      <c r="V87" s="622"/>
      <c r="W87" s="753"/>
    </row>
    <row r="88" spans="1:23" ht="12.75" customHeight="1">
      <c r="A88" s="746">
        <f>A81+1</f>
        <v>14</v>
      </c>
      <c r="B88" s="689" t="s">
        <v>175</v>
      </c>
      <c r="C88" s="903" t="s">
        <v>172</v>
      </c>
      <c r="D88" s="693" t="s">
        <v>96</v>
      </c>
      <c r="E88" s="621">
        <v>3</v>
      </c>
      <c r="F88" s="493"/>
      <c r="G88" s="496">
        <f>0.63*0.2</f>
        <v>0.126</v>
      </c>
      <c r="H88" s="493"/>
      <c r="I88" s="507"/>
      <c r="J88" s="496">
        <f>0.05*0.2</f>
        <v>1.0000000000000002E-2</v>
      </c>
      <c r="K88" s="508"/>
      <c r="L88" s="509"/>
      <c r="M88" s="490"/>
      <c r="N88" s="491"/>
      <c r="O88" s="491"/>
      <c r="P88" s="493"/>
      <c r="Q88" s="494"/>
      <c r="R88" s="495">
        <f>G89+J89</f>
        <v>0.33542181999999998</v>
      </c>
      <c r="S88" s="747">
        <f>R88+R89</f>
        <v>4.7851269400000005</v>
      </c>
      <c r="T88" s="748">
        <f>E88*S88</f>
        <v>14.355380820000001</v>
      </c>
      <c r="V88" s="668">
        <f>S88*$V$12</f>
        <v>6.3030305273050713</v>
      </c>
      <c r="W88" s="668">
        <f>V88*E88</f>
        <v>18.909091581915213</v>
      </c>
    </row>
    <row r="89" spans="1:23" ht="12.75" customHeight="1">
      <c r="A89" s="749"/>
      <c r="C89" s="904"/>
      <c r="E89" s="622"/>
      <c r="G89" s="496">
        <f>G88*$J$13/1000</f>
        <v>0.30585491999999997</v>
      </c>
      <c r="I89" s="272"/>
      <c r="J89" s="496">
        <f>J88*$Q$13/1000</f>
        <v>2.9566900000000007E-2</v>
      </c>
      <c r="K89" s="288"/>
      <c r="L89" s="1158" t="s">
        <v>174</v>
      </c>
      <c r="M89" s="503" t="s">
        <v>113</v>
      </c>
      <c r="N89" s="504">
        <v>1</v>
      </c>
      <c r="O89" s="538">
        <f>E88*N89</f>
        <v>3</v>
      </c>
      <c r="P89" s="505">
        <v>3.68</v>
      </c>
      <c r="Q89" s="501">
        <f>N89*P89*$N$11</f>
        <v>4.4497051200000008</v>
      </c>
      <c r="R89" s="622">
        <f>SUM(Q89:Q89)</f>
        <v>4.4497051200000008</v>
      </c>
      <c r="S89" s="750"/>
      <c r="T89" s="751"/>
      <c r="V89" s="750"/>
      <c r="W89" s="750"/>
    </row>
    <row r="90" spans="1:23" ht="12.75" customHeight="1">
      <c r="A90" s="749"/>
      <c r="C90" s="904"/>
      <c r="E90" s="622"/>
      <c r="I90" s="272"/>
      <c r="K90" s="288"/>
      <c r="L90" s="1177"/>
      <c r="M90" s="511"/>
      <c r="N90" s="438"/>
      <c r="O90" s="438"/>
      <c r="P90" s="439"/>
      <c r="Q90" s="440"/>
      <c r="R90" s="622"/>
      <c r="S90" s="622"/>
      <c r="T90" s="315"/>
      <c r="V90" s="622"/>
      <c r="W90" s="753"/>
    </row>
    <row r="91" spans="1:23" ht="12.75" customHeight="1">
      <c r="A91" s="749"/>
      <c r="C91" s="904"/>
      <c r="E91" s="622"/>
      <c r="I91" s="272"/>
      <c r="K91" s="288"/>
      <c r="L91" s="1177"/>
      <c r="M91" s="511"/>
      <c r="N91" s="438"/>
      <c r="O91" s="438"/>
      <c r="P91" s="439"/>
      <c r="Q91" s="440"/>
      <c r="R91" s="622"/>
      <c r="S91" s="622"/>
      <c r="T91" s="315"/>
      <c r="V91" s="622"/>
      <c r="W91" s="753"/>
    </row>
    <row r="92" spans="1:23" ht="12.75" customHeight="1">
      <c r="A92" s="749"/>
      <c r="C92" s="904"/>
      <c r="E92" s="622"/>
      <c r="I92" s="272"/>
      <c r="K92" s="288"/>
      <c r="L92" s="1177"/>
      <c r="M92" s="511"/>
      <c r="N92" s="438"/>
      <c r="O92" s="438"/>
      <c r="P92" s="439"/>
      <c r="Q92" s="440"/>
      <c r="R92" s="622"/>
      <c r="S92" s="622"/>
      <c r="T92" s="315"/>
      <c r="V92" s="622"/>
      <c r="W92" s="753"/>
    </row>
    <row r="93" spans="1:23" ht="12.75" customHeight="1">
      <c r="A93" s="749"/>
      <c r="C93" s="904"/>
      <c r="E93" s="622"/>
      <c r="I93" s="272"/>
      <c r="K93" s="288"/>
      <c r="L93" s="1159"/>
      <c r="M93" s="539"/>
      <c r="N93" s="441"/>
      <c r="O93" s="441"/>
      <c r="P93" s="442"/>
      <c r="Q93" s="443"/>
      <c r="R93" s="622"/>
      <c r="S93" s="622"/>
      <c r="T93" s="315"/>
      <c r="V93" s="622"/>
      <c r="W93" s="753"/>
    </row>
    <row r="94" spans="1:23" ht="12.75" customHeight="1">
      <c r="A94" s="752"/>
      <c r="B94" s="557"/>
      <c r="C94" s="692"/>
      <c r="D94" s="559"/>
      <c r="E94" s="296"/>
      <c r="F94" s="297"/>
      <c r="G94" s="298"/>
      <c r="H94" s="297"/>
      <c r="I94" s="299"/>
      <c r="J94" s="298"/>
      <c r="K94" s="540"/>
      <c r="L94" s="446"/>
      <c r="M94" s="302"/>
      <c r="N94" s="308"/>
      <c r="O94" s="308"/>
      <c r="P94" s="297"/>
      <c r="Q94" s="541"/>
      <c r="R94" s="296"/>
      <c r="S94" s="296"/>
      <c r="T94" s="542"/>
      <c r="V94" s="296"/>
      <c r="W94" s="767"/>
    </row>
    <row r="95" spans="1:23" ht="12.75" customHeight="1">
      <c r="A95" s="746">
        <f>A88+1</f>
        <v>15</v>
      </c>
      <c r="B95" s="689" t="s">
        <v>88</v>
      </c>
      <c r="C95" s="1022" t="s">
        <v>181</v>
      </c>
      <c r="D95" s="690" t="s">
        <v>126</v>
      </c>
      <c r="E95" s="621">
        <v>6.6</v>
      </c>
      <c r="F95" s="493"/>
      <c r="G95" s="496">
        <v>0</v>
      </c>
      <c r="H95" s="493"/>
      <c r="I95" s="507"/>
      <c r="J95" s="496">
        <v>0</v>
      </c>
      <c r="K95" s="508"/>
      <c r="L95" s="509"/>
      <c r="M95" s="490"/>
      <c r="N95" s="491"/>
      <c r="O95" s="491"/>
      <c r="P95" s="493"/>
      <c r="Q95" s="494"/>
      <c r="R95" s="495">
        <f>G96+J96</f>
        <v>0</v>
      </c>
      <c r="S95" s="747">
        <f>R95+R96</f>
        <v>5.0784678000000003</v>
      </c>
      <c r="T95" s="748">
        <f>E95*S95</f>
        <v>33.517887479999999</v>
      </c>
      <c r="V95" s="668">
        <f>S95*$V$12</f>
        <v>6.6894228672930094</v>
      </c>
      <c r="W95" s="668">
        <f>V95*E95</f>
        <v>44.150190924133859</v>
      </c>
    </row>
    <row r="96" spans="1:23" ht="12.75" customHeight="1">
      <c r="A96" s="749"/>
      <c r="C96" s="1023"/>
      <c r="E96" s="622"/>
      <c r="G96" s="496">
        <f>G95*$J$13/1000</f>
        <v>0</v>
      </c>
      <c r="I96" s="272"/>
      <c r="J96" s="496">
        <f>J95*$Q$13/1000</f>
        <v>0</v>
      </c>
      <c r="K96" s="288"/>
      <c r="L96" s="1158" t="s">
        <v>180</v>
      </c>
      <c r="M96" s="510" t="s">
        <v>126</v>
      </c>
      <c r="N96" s="504">
        <v>1</v>
      </c>
      <c r="O96" s="538">
        <f>E95*N96</f>
        <v>6.6</v>
      </c>
      <c r="P96" s="505">
        <v>4.2</v>
      </c>
      <c r="Q96" s="501">
        <f>N96*P96*$N$11</f>
        <v>5.0784678000000003</v>
      </c>
      <c r="R96" s="622">
        <f>SUM(Q96:Q96)</f>
        <v>5.0784678000000003</v>
      </c>
      <c r="S96" s="750"/>
      <c r="T96" s="751"/>
      <c r="V96" s="750"/>
      <c r="W96" s="750"/>
    </row>
    <row r="97" spans="1:23" ht="12.75" customHeight="1">
      <c r="A97" s="749"/>
      <c r="C97" s="1023"/>
      <c r="E97" s="622"/>
      <c r="I97" s="272"/>
      <c r="K97" s="288"/>
      <c r="L97" s="1177"/>
      <c r="M97" s="511"/>
      <c r="N97" s="438"/>
      <c r="O97" s="438"/>
      <c r="P97" s="439"/>
      <c r="Q97" s="440"/>
      <c r="R97" s="622"/>
      <c r="S97" s="622"/>
      <c r="T97" s="315"/>
      <c r="V97" s="622"/>
      <c r="W97" s="753"/>
    </row>
    <row r="98" spans="1:23" ht="12.75" customHeight="1">
      <c r="A98" s="749"/>
      <c r="C98" s="1023"/>
      <c r="E98" s="622"/>
      <c r="I98" s="272"/>
      <c r="K98" s="288"/>
      <c r="L98" s="1177"/>
      <c r="M98" s="511"/>
      <c r="N98" s="438"/>
      <c r="O98" s="438"/>
      <c r="P98" s="439"/>
      <c r="Q98" s="440"/>
      <c r="R98" s="622"/>
      <c r="S98" s="622"/>
      <c r="T98" s="315"/>
      <c r="V98" s="622"/>
      <c r="W98" s="753"/>
    </row>
    <row r="99" spans="1:23" ht="12.75" customHeight="1">
      <c r="A99" s="749"/>
      <c r="C99" s="1023"/>
      <c r="E99" s="622"/>
      <c r="I99" s="272"/>
      <c r="K99" s="288"/>
      <c r="L99" s="1177"/>
      <c r="M99" s="511"/>
      <c r="N99" s="438"/>
      <c r="O99" s="438"/>
      <c r="P99" s="439"/>
      <c r="Q99" s="440"/>
      <c r="R99" s="622"/>
      <c r="S99" s="622"/>
      <c r="T99" s="315"/>
      <c r="V99" s="622"/>
      <c r="W99" s="753"/>
    </row>
    <row r="100" spans="1:23" ht="18.75" customHeight="1">
      <c r="A100" s="752"/>
      <c r="B100" s="557"/>
      <c r="C100" s="692"/>
      <c r="D100" s="559"/>
      <c r="E100" s="296"/>
      <c r="F100" s="297"/>
      <c r="G100" s="298"/>
      <c r="H100" s="297"/>
      <c r="I100" s="299"/>
      <c r="J100" s="298"/>
      <c r="K100" s="540"/>
      <c r="O100" s="158"/>
      <c r="Q100" s="314"/>
      <c r="R100" s="622"/>
      <c r="S100" s="622"/>
      <c r="T100" s="315"/>
      <c r="V100" s="622"/>
      <c r="W100" s="753"/>
    </row>
    <row r="101" spans="1:23" s="58" customFormat="1" ht="12.75" customHeight="1" thickBot="1">
      <c r="A101" s="731"/>
      <c r="B101" s="732"/>
      <c r="C101" s="733" t="s">
        <v>86</v>
      </c>
      <c r="D101" s="734"/>
      <c r="E101" s="735"/>
      <c r="F101" s="736"/>
      <c r="G101" s="737"/>
      <c r="H101" s="736"/>
      <c r="I101" s="738"/>
      <c r="J101" s="737"/>
      <c r="K101" s="739"/>
      <c r="L101" s="740"/>
      <c r="M101" s="741"/>
      <c r="N101" s="742"/>
      <c r="O101" s="742"/>
      <c r="P101" s="736"/>
      <c r="Q101" s="737"/>
      <c r="R101" s="743"/>
      <c r="S101" s="743"/>
      <c r="T101" s="21">
        <f>SUM(T74:T100)</f>
        <v>377.1640224336</v>
      </c>
      <c r="V101" s="743"/>
      <c r="W101" s="744">
        <f>SUM(W74:W100)</f>
        <v>496.80528374868055</v>
      </c>
    </row>
    <row r="102" spans="1:23" ht="20.25" customHeight="1" thickTop="1">
      <c r="A102" s="1174" t="s">
        <v>89</v>
      </c>
      <c r="B102" s="1175"/>
      <c r="C102" s="1175"/>
      <c r="D102" s="1175"/>
      <c r="E102" s="1175"/>
      <c r="F102" s="1175"/>
      <c r="G102" s="1175"/>
      <c r="H102" s="1175"/>
      <c r="I102" s="1175"/>
      <c r="J102" s="1175"/>
      <c r="K102" s="1175"/>
      <c r="L102" s="1175"/>
      <c r="M102" s="1175"/>
      <c r="N102" s="1175"/>
      <c r="O102" s="1175"/>
      <c r="P102" s="1175"/>
      <c r="Q102" s="1175"/>
      <c r="R102" s="1175"/>
      <c r="S102" s="1175"/>
      <c r="T102" s="1176"/>
      <c r="V102" s="237"/>
      <c r="W102" s="745"/>
    </row>
    <row r="103" spans="1:23" ht="12.75" customHeight="1">
      <c r="A103" s="746">
        <f>A95+1</f>
        <v>16</v>
      </c>
      <c r="B103" s="1155" t="s">
        <v>118</v>
      </c>
      <c r="C103" s="903" t="s">
        <v>90</v>
      </c>
      <c r="D103" s="693" t="s">
        <v>82</v>
      </c>
      <c r="E103" s="621">
        <v>33.5</v>
      </c>
      <c r="F103" s="493"/>
      <c r="G103" s="533">
        <f>(9.88+0.16*2)/100</f>
        <v>0.10200000000000001</v>
      </c>
      <c r="H103" s="639"/>
      <c r="I103" s="640"/>
      <c r="J103" s="533">
        <f>(0.95+0.23*2)/100</f>
        <v>1.41E-2</v>
      </c>
      <c r="K103" s="508"/>
      <c r="L103" s="509"/>
      <c r="M103" s="490"/>
      <c r="N103" s="491"/>
      <c r="O103" s="492"/>
      <c r="P103" s="493"/>
      <c r="Q103" s="494"/>
      <c r="R103" s="495">
        <f>G104+J104</f>
        <v>0.28928616900000004</v>
      </c>
      <c r="S103" s="747">
        <f>R103+R104</f>
        <v>1.2512930694000002</v>
      </c>
      <c r="T103" s="748">
        <f>E103*S103</f>
        <v>41.918317824900008</v>
      </c>
      <c r="V103" s="668">
        <f>S103*$V$12</f>
        <v>1.6482192664743527</v>
      </c>
      <c r="W103" s="668">
        <f>V103*E103</f>
        <v>55.215345426890813</v>
      </c>
    </row>
    <row r="104" spans="1:23" ht="12.75" customHeight="1">
      <c r="A104" s="749"/>
      <c r="B104" s="1156"/>
      <c r="C104" s="904"/>
      <c r="E104" s="622"/>
      <c r="G104" s="496">
        <f>G103*$J$13/1000</f>
        <v>0.24759684000000001</v>
      </c>
      <c r="I104" s="272"/>
      <c r="J104" s="496">
        <f>J103*$Q$13/1000</f>
        <v>4.1689329000000004E-2</v>
      </c>
      <c r="K104" s="288"/>
      <c r="L104" s="609" t="s">
        <v>91</v>
      </c>
      <c r="M104" s="498" t="s">
        <v>92</v>
      </c>
      <c r="N104" s="499">
        <f>(2.04+0.51*2)/100</f>
        <v>3.0600000000000002E-2</v>
      </c>
      <c r="O104" s="499">
        <f>E103*N104</f>
        <v>1.0251000000000001</v>
      </c>
      <c r="P104" s="500">
        <v>26</v>
      </c>
      <c r="Q104" s="501">
        <f>N104*P104*$N$11</f>
        <v>0.96200690040000014</v>
      </c>
      <c r="R104" s="622">
        <f>SUM(Q104:Q104)</f>
        <v>0.96200690040000014</v>
      </c>
      <c r="S104" s="753"/>
      <c r="T104" s="315"/>
      <c r="V104" s="753"/>
      <c r="W104" s="753"/>
    </row>
    <row r="105" spans="1:23" ht="12.75" customHeight="1">
      <c r="A105" s="749"/>
      <c r="B105" s="1156"/>
      <c r="C105" s="904"/>
      <c r="E105" s="622"/>
      <c r="I105" s="272"/>
      <c r="K105" s="288"/>
      <c r="Q105" s="314"/>
      <c r="R105" s="622"/>
      <c r="S105" s="622"/>
      <c r="T105" s="315"/>
      <c r="V105" s="622"/>
      <c r="W105" s="753"/>
    </row>
    <row r="106" spans="1:23" ht="12.75" customHeight="1">
      <c r="A106" s="749"/>
      <c r="B106" s="555"/>
      <c r="C106" s="904"/>
      <c r="E106" s="622"/>
      <c r="I106" s="272"/>
      <c r="K106" s="288"/>
      <c r="Q106" s="314"/>
      <c r="R106" s="622"/>
      <c r="S106" s="622"/>
      <c r="T106" s="315"/>
      <c r="V106" s="622"/>
      <c r="W106" s="753"/>
    </row>
    <row r="107" spans="1:23" ht="12.75" customHeight="1">
      <c r="A107" s="752"/>
      <c r="B107" s="557"/>
      <c r="C107" s="692"/>
      <c r="D107" s="559"/>
      <c r="E107" s="296"/>
      <c r="F107" s="297"/>
      <c r="G107" s="298"/>
      <c r="H107" s="297"/>
      <c r="I107" s="299"/>
      <c r="J107" s="298"/>
      <c r="K107" s="540"/>
      <c r="L107" s="446"/>
      <c r="M107" s="302"/>
      <c r="N107" s="308"/>
      <c r="O107" s="303"/>
      <c r="P107" s="297"/>
      <c r="Q107" s="541"/>
      <c r="R107" s="296"/>
      <c r="S107" s="296"/>
      <c r="T107" s="542"/>
      <c r="V107" s="296"/>
      <c r="W107" s="767"/>
    </row>
    <row r="108" spans="1:23" ht="12.75" customHeight="1">
      <c r="A108" s="746">
        <f>A103+1</f>
        <v>17</v>
      </c>
      <c r="B108" s="1155" t="s">
        <v>210</v>
      </c>
      <c r="C108" s="903" t="s">
        <v>211</v>
      </c>
      <c r="D108" s="693" t="s">
        <v>85</v>
      </c>
      <c r="E108" s="621">
        <f>33.5*1.75/1000</f>
        <v>5.8624999999999997E-2</v>
      </c>
      <c r="F108" s="493"/>
      <c r="G108" s="533">
        <v>6.76</v>
      </c>
      <c r="H108" s="639"/>
      <c r="I108" s="640"/>
      <c r="J108" s="533">
        <v>1.4</v>
      </c>
      <c r="K108" s="508"/>
      <c r="L108" s="509"/>
      <c r="M108" s="490"/>
      <c r="N108" s="491"/>
      <c r="O108" s="492"/>
      <c r="P108" s="493"/>
      <c r="Q108" s="494"/>
      <c r="R108" s="495">
        <f>G109+J109</f>
        <v>20.548725199999996</v>
      </c>
      <c r="S108" s="747">
        <f>R108+R109</f>
        <v>20.548725199999996</v>
      </c>
      <c r="T108" s="748">
        <f>E108*S108</f>
        <v>1.2046690148499997</v>
      </c>
      <c r="V108" s="668">
        <f>S108*$V$12</f>
        <v>27.067044167652316</v>
      </c>
      <c r="W108" s="668">
        <f>V108*E108</f>
        <v>1.5868054643286169</v>
      </c>
    </row>
    <row r="109" spans="1:23" ht="12.75" customHeight="1">
      <c r="A109" s="749"/>
      <c r="B109" s="1156"/>
      <c r="C109" s="904"/>
      <c r="E109" s="622"/>
      <c r="G109" s="496">
        <f>G108*$J$13/1000</f>
        <v>16.409359199999997</v>
      </c>
      <c r="I109" s="272"/>
      <c r="J109" s="496">
        <f>J108*$Q$13/1000</f>
        <v>4.1393659999999999</v>
      </c>
      <c r="K109" s="288"/>
      <c r="L109" s="609"/>
      <c r="M109" s="498"/>
      <c r="N109" s="499"/>
      <c r="O109" s="499"/>
      <c r="P109" s="500"/>
      <c r="Q109" s="501"/>
      <c r="R109" s="622">
        <f>SUM(Q109:Q110)</f>
        <v>0</v>
      </c>
      <c r="S109" s="753"/>
      <c r="T109" s="315"/>
      <c r="V109" s="753"/>
      <c r="W109" s="753"/>
    </row>
    <row r="110" spans="1:23" ht="12.75" customHeight="1">
      <c r="A110" s="749"/>
      <c r="B110" s="1156"/>
      <c r="C110" s="904"/>
      <c r="E110" s="622"/>
      <c r="I110" s="272"/>
      <c r="K110" s="288"/>
      <c r="L110" s="291"/>
      <c r="M110" s="292"/>
      <c r="N110" s="641"/>
      <c r="O110" s="293"/>
      <c r="P110" s="294"/>
      <c r="Q110" s="295"/>
      <c r="R110" s="622"/>
      <c r="S110" s="622"/>
      <c r="T110" s="315"/>
      <c r="V110" s="622"/>
      <c r="W110" s="753"/>
    </row>
    <row r="111" spans="1:23" ht="12.75" customHeight="1">
      <c r="A111" s="752"/>
      <c r="B111" s="557"/>
      <c r="C111" s="692"/>
      <c r="D111" s="559"/>
      <c r="E111" s="296"/>
      <c r="F111" s="297"/>
      <c r="G111" s="298"/>
      <c r="H111" s="297"/>
      <c r="I111" s="299"/>
      <c r="J111" s="298"/>
      <c r="K111" s="540"/>
      <c r="L111" s="446"/>
      <c r="M111" s="302"/>
      <c r="N111" s="308"/>
      <c r="O111" s="303"/>
      <c r="P111" s="297"/>
      <c r="Q111" s="541"/>
      <c r="R111" s="296"/>
      <c r="S111" s="296"/>
      <c r="T111" s="542"/>
      <c r="V111" s="296"/>
      <c r="W111" s="767"/>
    </row>
    <row r="112" spans="1:23" ht="12.75" customHeight="1">
      <c r="A112" s="746">
        <f>A108+1</f>
        <v>18</v>
      </c>
      <c r="B112" s="1155" t="s">
        <v>88</v>
      </c>
      <c r="C112" s="903" t="s">
        <v>212</v>
      </c>
      <c r="D112" s="693" t="s">
        <v>82</v>
      </c>
      <c r="E112" s="621">
        <v>33.5</v>
      </c>
      <c r="F112" s="493"/>
      <c r="G112" s="533"/>
      <c r="H112" s="639"/>
      <c r="I112" s="640"/>
      <c r="J112" s="533"/>
      <c r="K112" s="508"/>
      <c r="L112" s="509"/>
      <c r="M112" s="490"/>
      <c r="N112" s="491"/>
      <c r="O112" s="492"/>
      <c r="P112" s="493"/>
      <c r="Q112" s="494"/>
      <c r="R112" s="495">
        <f>G113+J113</f>
        <v>0</v>
      </c>
      <c r="S112" s="747">
        <f>R112+R113</f>
        <v>1.2091590000000001</v>
      </c>
      <c r="T112" s="748">
        <f>E112*S112</f>
        <v>40.506826500000003</v>
      </c>
      <c r="V112" s="668">
        <f>S112*$V$12</f>
        <v>1.5927197303078595</v>
      </c>
      <c r="W112" s="668">
        <f>V112*E112</f>
        <v>53.356110965313292</v>
      </c>
    </row>
    <row r="113" spans="1:23" ht="12.75" customHeight="1">
      <c r="A113" s="749"/>
      <c r="B113" s="1156"/>
      <c r="C113" s="904"/>
      <c r="E113" s="622"/>
      <c r="G113" s="496">
        <f>G112*$J$13/1000</f>
        <v>0</v>
      </c>
      <c r="I113" s="272"/>
      <c r="J113" s="496">
        <f>J112*$Q$13/1000</f>
        <v>0</v>
      </c>
      <c r="K113" s="288"/>
      <c r="L113" s="609"/>
      <c r="M113" s="498"/>
      <c r="N113" s="499"/>
      <c r="O113" s="499"/>
      <c r="P113" s="500"/>
      <c r="Q113" s="501"/>
      <c r="R113" s="622">
        <f>SUM(Q113:Q114)</f>
        <v>1.2091590000000001</v>
      </c>
      <c r="S113" s="753"/>
      <c r="T113" s="315"/>
      <c r="V113" s="753"/>
      <c r="W113" s="753"/>
    </row>
    <row r="114" spans="1:23" ht="12.75" customHeight="1">
      <c r="A114" s="749"/>
      <c r="B114" s="1156"/>
      <c r="C114" s="904"/>
      <c r="E114" s="622"/>
      <c r="I114" s="272"/>
      <c r="K114" s="288"/>
      <c r="L114" s="291" t="s">
        <v>212</v>
      </c>
      <c r="M114" s="292" t="s">
        <v>82</v>
      </c>
      <c r="N114" s="641">
        <v>1</v>
      </c>
      <c r="O114" s="293">
        <f>E112*N114</f>
        <v>33.5</v>
      </c>
      <c r="P114" s="294">
        <v>1</v>
      </c>
      <c r="Q114" s="295">
        <f>N114*P114*$N$11</f>
        <v>1.2091590000000001</v>
      </c>
      <c r="R114" s="622"/>
      <c r="S114" s="622"/>
      <c r="T114" s="315"/>
      <c r="V114" s="622"/>
      <c r="W114" s="753"/>
    </row>
    <row r="115" spans="1:23" ht="12.75" customHeight="1">
      <c r="A115" s="749"/>
      <c r="B115" s="1156"/>
      <c r="C115" s="904"/>
      <c r="E115" s="622"/>
      <c r="I115" s="272"/>
      <c r="K115" s="288"/>
      <c r="Q115" s="314"/>
      <c r="R115" s="622"/>
      <c r="S115" s="622"/>
      <c r="T115" s="315"/>
      <c r="V115" s="622"/>
      <c r="W115" s="753"/>
    </row>
    <row r="116" spans="1:23" ht="12.75" customHeight="1">
      <c r="A116" s="752"/>
      <c r="B116" s="557"/>
      <c r="C116" s="692"/>
      <c r="D116" s="559"/>
      <c r="E116" s="296"/>
      <c r="F116" s="297"/>
      <c r="G116" s="298"/>
      <c r="H116" s="297"/>
      <c r="I116" s="299"/>
      <c r="J116" s="298"/>
      <c r="K116" s="540"/>
      <c r="L116" s="446"/>
      <c r="M116" s="302"/>
      <c r="N116" s="308"/>
      <c r="O116" s="303"/>
      <c r="P116" s="297"/>
      <c r="Q116" s="541"/>
      <c r="R116" s="296"/>
      <c r="S116" s="296"/>
      <c r="T116" s="542"/>
      <c r="V116" s="296"/>
      <c r="W116" s="767"/>
    </row>
    <row r="117" spans="1:23" s="58" customFormat="1" ht="12.75" customHeight="1">
      <c r="A117" s="705">
        <f>A112+1</f>
        <v>19</v>
      </c>
      <c r="B117" s="638" t="s">
        <v>129</v>
      </c>
      <c r="C117" s="946" t="s">
        <v>131</v>
      </c>
      <c r="D117" s="667" t="s">
        <v>82</v>
      </c>
      <c r="E117" s="668">
        <v>33.5</v>
      </c>
      <c r="F117" s="639"/>
      <c r="G117" s="533">
        <v>0.43</v>
      </c>
      <c r="H117" s="639"/>
      <c r="I117" s="640"/>
      <c r="J117" s="533">
        <v>0.03</v>
      </c>
      <c r="K117" s="669"/>
      <c r="L117" s="670"/>
      <c r="M117" s="671"/>
      <c r="N117" s="672"/>
      <c r="O117" s="768"/>
      <c r="P117" s="639"/>
      <c r="Q117" s="673"/>
      <c r="R117" s="674">
        <f>G118+J118</f>
        <v>1.1324913000000001</v>
      </c>
      <c r="S117" s="769">
        <f>R117+R118</f>
        <v>5.3398809564</v>
      </c>
      <c r="T117" s="770">
        <f>E117*S117</f>
        <v>178.88601203940001</v>
      </c>
      <c r="V117" s="668">
        <f>S117*$V$12</f>
        <v>7.0337596269419338</v>
      </c>
      <c r="W117" s="668">
        <f>V117*E117</f>
        <v>235.63094750255479</v>
      </c>
    </row>
    <row r="118" spans="1:23" s="58" customFormat="1" ht="12.75" customHeight="1">
      <c r="A118" s="706"/>
      <c r="B118" s="698" t="s">
        <v>130</v>
      </c>
      <c r="C118" s="1037"/>
      <c r="D118" s="80"/>
      <c r="E118" s="630"/>
      <c r="F118" s="60"/>
      <c r="G118" s="533">
        <f>G117*$J$13/1000</f>
        <v>1.0437906000000001</v>
      </c>
      <c r="H118" s="60"/>
      <c r="I118" s="68"/>
      <c r="J118" s="533">
        <f>J117*$Q$13/1000</f>
        <v>8.8700699999999993E-2</v>
      </c>
      <c r="K118" s="61"/>
      <c r="L118" s="771" t="s">
        <v>171</v>
      </c>
      <c r="M118" s="676" t="s">
        <v>82</v>
      </c>
      <c r="N118" s="677">
        <v>1.0149999999999999</v>
      </c>
      <c r="O118" s="677">
        <f>E117*N118</f>
        <v>34.002499999999998</v>
      </c>
      <c r="P118" s="679">
        <v>2.64</v>
      </c>
      <c r="Q118" s="680">
        <f>N118*P118*$N$11</f>
        <v>3.2400624564</v>
      </c>
      <c r="R118" s="630">
        <f>SUM(Q118:Q120)</f>
        <v>4.2073896564000002</v>
      </c>
      <c r="S118" s="772"/>
      <c r="T118" s="70"/>
      <c r="V118" s="772"/>
      <c r="W118" s="772"/>
    </row>
    <row r="119" spans="1:23" s="58" customFormat="1" ht="12.75" customHeight="1">
      <c r="A119" s="706"/>
      <c r="C119" s="1037"/>
      <c r="D119" s="80"/>
      <c r="E119" s="630"/>
      <c r="F119" s="60"/>
      <c r="G119" s="67"/>
      <c r="H119" s="60"/>
      <c r="I119" s="68"/>
      <c r="J119" s="67"/>
      <c r="K119" s="61"/>
      <c r="L119" s="643"/>
      <c r="M119" s="333"/>
      <c r="N119" s="334"/>
      <c r="O119" s="333"/>
      <c r="P119" s="335"/>
      <c r="Q119" s="69"/>
      <c r="R119" s="630"/>
      <c r="S119" s="630"/>
      <c r="T119" s="70"/>
      <c r="V119" s="630"/>
      <c r="W119" s="772"/>
    </row>
    <row r="120" spans="1:23" s="58" customFormat="1" ht="12.75" customHeight="1">
      <c r="A120" s="707"/>
      <c r="B120" s="72"/>
      <c r="C120" s="390"/>
      <c r="D120" s="73"/>
      <c r="E120" s="74"/>
      <c r="F120" s="75"/>
      <c r="G120" s="76"/>
      <c r="H120" s="75"/>
      <c r="I120" s="77"/>
      <c r="J120" s="76"/>
      <c r="K120" s="682"/>
      <c r="L120" s="263" t="s">
        <v>124</v>
      </c>
      <c r="M120" s="376" t="s">
        <v>93</v>
      </c>
      <c r="N120" s="377">
        <v>4</v>
      </c>
      <c r="O120" s="378">
        <f>E117*N120</f>
        <v>134</v>
      </c>
      <c r="P120" s="379">
        <v>0.2</v>
      </c>
      <c r="Q120" s="380">
        <f>N120*P120*$N$11</f>
        <v>0.96732720000000016</v>
      </c>
      <c r="R120" s="74"/>
      <c r="S120" s="74"/>
      <c r="T120" s="773"/>
      <c r="V120" s="74"/>
      <c r="W120" s="774"/>
    </row>
    <row r="121" spans="1:23" ht="12.75" customHeight="1">
      <c r="A121" s="746">
        <f>A117+1</f>
        <v>20</v>
      </c>
      <c r="B121" s="1155" t="s">
        <v>169</v>
      </c>
      <c r="C121" s="903" t="s">
        <v>168</v>
      </c>
      <c r="D121" s="690" t="s">
        <v>96</v>
      </c>
      <c r="E121" s="621">
        <v>21.5</v>
      </c>
      <c r="F121" s="493"/>
      <c r="G121" s="496">
        <f>8.1/100</f>
        <v>8.1000000000000003E-2</v>
      </c>
      <c r="H121" s="493"/>
      <c r="I121" s="507"/>
      <c r="J121" s="496">
        <f>0.2/100</f>
        <v>2E-3</v>
      </c>
      <c r="K121" s="508"/>
      <c r="L121" s="509"/>
      <c r="M121" s="490"/>
      <c r="N121" s="491"/>
      <c r="O121" s="492"/>
      <c r="P121" s="493"/>
      <c r="Q121" s="494"/>
      <c r="R121" s="495">
        <f>G122+J122</f>
        <v>0.2025344</v>
      </c>
      <c r="S121" s="747">
        <f>R121+R122</f>
        <v>1.4116934000000001</v>
      </c>
      <c r="T121" s="748">
        <f>E121*S121</f>
        <v>30.3514081</v>
      </c>
      <c r="V121" s="668">
        <f>S121*$V$12</f>
        <v>1.8595006374888539</v>
      </c>
      <c r="W121" s="668">
        <f>V121*E121</f>
        <v>39.979263706010357</v>
      </c>
    </row>
    <row r="122" spans="1:23" ht="14.25" customHeight="1">
      <c r="A122" s="749"/>
      <c r="B122" s="1156"/>
      <c r="C122" s="904"/>
      <c r="E122" s="622"/>
      <c r="G122" s="496">
        <f>G121*$J$13/1000</f>
        <v>0.19662102000000001</v>
      </c>
      <c r="I122" s="272"/>
      <c r="J122" s="496">
        <f>J121*$Q$13/1000</f>
        <v>5.9133800000000002E-3</v>
      </c>
      <c r="K122" s="288"/>
      <c r="L122" s="623" t="s">
        <v>168</v>
      </c>
      <c r="M122" s="543" t="s">
        <v>96</v>
      </c>
      <c r="N122" s="544">
        <v>1</v>
      </c>
      <c r="O122" s="545">
        <f>E121*N122</f>
        <v>21.5</v>
      </c>
      <c r="P122" s="505">
        <v>1</v>
      </c>
      <c r="Q122" s="506">
        <f>N122*P122*$N$11</f>
        <v>1.2091590000000001</v>
      </c>
      <c r="R122" s="905">
        <f>SUM(Q122:Q123)</f>
        <v>1.2091590000000001</v>
      </c>
      <c r="S122" s="753"/>
      <c r="T122" s="315"/>
      <c r="V122" s="753"/>
      <c r="W122" s="753"/>
    </row>
    <row r="123" spans="1:23" ht="12.75" customHeight="1">
      <c r="A123" s="749"/>
      <c r="B123" s="555"/>
      <c r="C123" s="904"/>
      <c r="E123" s="622"/>
      <c r="I123" s="272"/>
      <c r="K123" s="288"/>
      <c r="L123" s="291"/>
      <c r="M123" s="513"/>
      <c r="N123" s="293"/>
      <c r="O123" s="293"/>
      <c r="P123" s="294"/>
      <c r="Q123" s="295"/>
      <c r="R123" s="900"/>
      <c r="S123" s="753"/>
      <c r="T123" s="315"/>
      <c r="V123" s="753"/>
      <c r="W123" s="753"/>
    </row>
    <row r="124" spans="1:23" ht="24" customHeight="1">
      <c r="A124" s="752"/>
      <c r="B124" s="699"/>
      <c r="C124" s="700"/>
      <c r="D124" s="559"/>
      <c r="E124" s="296"/>
      <c r="F124" s="297"/>
      <c r="G124" s="298"/>
      <c r="H124" s="297"/>
      <c r="I124" s="299"/>
      <c r="J124" s="298"/>
      <c r="K124" s="540"/>
      <c r="L124" s="301"/>
      <c r="M124" s="302"/>
      <c r="N124" s="303"/>
      <c r="O124" s="303"/>
      <c r="P124" s="298"/>
      <c r="Q124" s="541"/>
      <c r="R124" s="296"/>
      <c r="S124" s="296"/>
      <c r="T124" s="546"/>
      <c r="V124" s="296"/>
      <c r="W124" s="296"/>
    </row>
    <row r="125" spans="1:23" ht="12.75" customHeight="1">
      <c r="A125" s="746">
        <f>A121+1</f>
        <v>21</v>
      </c>
      <c r="B125" s="1155" t="s">
        <v>118</v>
      </c>
      <c r="C125" s="903" t="s">
        <v>215</v>
      </c>
      <c r="D125" s="693" t="s">
        <v>82</v>
      </c>
      <c r="E125" s="621">
        <v>9.1999999999999993</v>
      </c>
      <c r="F125" s="493"/>
      <c r="G125" s="533">
        <f>(9.88+0.16*2)/100</f>
        <v>0.10200000000000001</v>
      </c>
      <c r="H125" s="639"/>
      <c r="I125" s="640"/>
      <c r="J125" s="533">
        <f>(0.95+0.23*2)/100</f>
        <v>1.41E-2</v>
      </c>
      <c r="K125" s="508"/>
      <c r="L125" s="509"/>
      <c r="M125" s="490"/>
      <c r="N125" s="491"/>
      <c r="O125" s="492"/>
      <c r="P125" s="493"/>
      <c r="Q125" s="494"/>
      <c r="R125" s="495">
        <f>G126+J126</f>
        <v>0.28928616900000004</v>
      </c>
      <c r="S125" s="747">
        <f>R125+R126</f>
        <v>1.2566133690000001</v>
      </c>
      <c r="T125" s="748">
        <f>E125*S125</f>
        <v>11.5608429948</v>
      </c>
      <c r="V125" s="668">
        <f>S125*$V$12</f>
        <v>1.6552272332877072</v>
      </c>
      <c r="W125" s="668">
        <f>V125*E125</f>
        <v>15.228090546246905</v>
      </c>
    </row>
    <row r="126" spans="1:23" ht="12.75" customHeight="1">
      <c r="A126" s="749"/>
      <c r="B126" s="1156"/>
      <c r="C126" s="904"/>
      <c r="E126" s="622"/>
      <c r="G126" s="496">
        <f>G125*$J$13/1000</f>
        <v>0.24759684000000001</v>
      </c>
      <c r="I126" s="272"/>
      <c r="J126" s="496">
        <f>J125*$Q$13/1000</f>
        <v>4.1689329000000004E-2</v>
      </c>
      <c r="K126" s="288"/>
      <c r="L126" s="609" t="s">
        <v>124</v>
      </c>
      <c r="M126" s="498" t="s">
        <v>93</v>
      </c>
      <c r="N126" s="499">
        <v>4</v>
      </c>
      <c r="O126" s="499">
        <f>E125*N126</f>
        <v>36.799999999999997</v>
      </c>
      <c r="P126" s="500">
        <v>0.2</v>
      </c>
      <c r="Q126" s="501">
        <f>N126*P126*$N$11</f>
        <v>0.96732720000000016</v>
      </c>
      <c r="R126" s="622">
        <f>SUM(Q126:Q126)</f>
        <v>0.96732720000000016</v>
      </c>
      <c r="S126" s="753"/>
      <c r="T126" s="315"/>
      <c r="V126" s="753"/>
      <c r="W126" s="753"/>
    </row>
    <row r="127" spans="1:23" ht="12.75" customHeight="1">
      <c r="A127" s="749"/>
      <c r="B127" s="1156"/>
      <c r="C127" s="904"/>
      <c r="E127" s="622"/>
      <c r="I127" s="272"/>
      <c r="K127" s="288"/>
      <c r="Q127" s="314"/>
      <c r="R127" s="622"/>
      <c r="S127" s="622"/>
      <c r="T127" s="315"/>
      <c r="V127" s="622"/>
      <c r="W127" s="753"/>
    </row>
    <row r="128" spans="1:23" ht="12.75" customHeight="1">
      <c r="A128" s="749"/>
      <c r="B128" s="555"/>
      <c r="C128" s="904"/>
      <c r="E128" s="622"/>
      <c r="I128" s="272"/>
      <c r="K128" s="288"/>
      <c r="Q128" s="314"/>
      <c r="R128" s="622"/>
      <c r="S128" s="622"/>
      <c r="T128" s="315"/>
      <c r="V128" s="622"/>
      <c r="W128" s="753"/>
    </row>
    <row r="129" spans="1:23" ht="12.75" customHeight="1">
      <c r="A129" s="752"/>
      <c r="B129" s="557"/>
      <c r="C129" s="692"/>
      <c r="D129" s="559"/>
      <c r="E129" s="296"/>
      <c r="F129" s="297"/>
      <c r="G129" s="298"/>
      <c r="H129" s="297"/>
      <c r="I129" s="299"/>
      <c r="J129" s="298"/>
      <c r="K129" s="540"/>
      <c r="L129" s="446"/>
      <c r="M129" s="302"/>
      <c r="N129" s="308"/>
      <c r="O129" s="303"/>
      <c r="P129" s="297"/>
      <c r="Q129" s="541"/>
      <c r="R129" s="296"/>
      <c r="S129" s="296"/>
      <c r="T129" s="542"/>
      <c r="V129" s="296"/>
      <c r="W129" s="767"/>
    </row>
    <row r="130" spans="1:23" ht="12.75" customHeight="1">
      <c r="A130" s="746">
        <f>A121+1</f>
        <v>21</v>
      </c>
      <c r="B130" s="1155" t="s">
        <v>94</v>
      </c>
      <c r="C130" s="903" t="s">
        <v>191</v>
      </c>
      <c r="D130" s="693" t="s">
        <v>82</v>
      </c>
      <c r="E130" s="621">
        <v>9.1999999999999993</v>
      </c>
      <c r="F130" s="493"/>
      <c r="G130" s="496">
        <f>215/100</f>
        <v>2.15</v>
      </c>
      <c r="H130" s="493"/>
      <c r="I130" s="507"/>
      <c r="J130" s="496">
        <f>3.6/100</f>
        <v>3.6000000000000004E-2</v>
      </c>
      <c r="K130" s="508"/>
      <c r="L130" s="509"/>
      <c r="M130" s="490"/>
      <c r="N130" s="491"/>
      <c r="O130" s="492"/>
      <c r="P130" s="493"/>
      <c r="Q130" s="494"/>
      <c r="R130" s="495">
        <f>G131+J131</f>
        <v>5.3253938400000003</v>
      </c>
      <c r="S130" s="747">
        <f>R130+R131</f>
        <v>12.36820089345</v>
      </c>
      <c r="T130" s="748">
        <f>E130*S130</f>
        <v>113.78744821973999</v>
      </c>
      <c r="V130" s="668">
        <f>S130*$V$12</f>
        <v>16.291552716730479</v>
      </c>
      <c r="W130" s="668">
        <f>V130*E130</f>
        <v>149.88228499392039</v>
      </c>
    </row>
    <row r="131" spans="1:23" ht="16.5" customHeight="1">
      <c r="A131" s="749"/>
      <c r="B131" s="1156"/>
      <c r="C131" s="904"/>
      <c r="E131" s="561"/>
      <c r="G131" s="496">
        <f>G130*$J$13/1000</f>
        <v>5.218953</v>
      </c>
      <c r="I131" s="272"/>
      <c r="J131" s="496">
        <f>J130*$Q$13/1000</f>
        <v>0.10644084000000001</v>
      </c>
      <c r="K131" s="288"/>
      <c r="L131" s="623" t="s">
        <v>190</v>
      </c>
      <c r="M131" s="775" t="s">
        <v>82</v>
      </c>
      <c r="N131" s="545">
        <v>1.0149999999999999</v>
      </c>
      <c r="O131" s="545">
        <f>E130*N131</f>
        <v>9.3379999999999992</v>
      </c>
      <c r="P131" s="505">
        <v>4.97</v>
      </c>
      <c r="Q131" s="506">
        <f>N131*P131*$N$11</f>
        <v>6.0996630334499997</v>
      </c>
      <c r="R131" s="905">
        <f>SUM(Q131:Q132)</f>
        <v>7.0428070534499998</v>
      </c>
      <c r="S131" s="753"/>
      <c r="T131" s="315"/>
      <c r="V131" s="753"/>
      <c r="W131" s="753"/>
    </row>
    <row r="132" spans="1:23" ht="12.75" customHeight="1">
      <c r="A132" s="749"/>
      <c r="B132" s="555"/>
      <c r="C132" s="904"/>
      <c r="E132" s="622"/>
      <c r="I132" s="272"/>
      <c r="K132" s="288"/>
      <c r="L132" s="291" t="s">
        <v>95</v>
      </c>
      <c r="M132" s="292" t="s">
        <v>93</v>
      </c>
      <c r="N132" s="293">
        <v>3.9</v>
      </c>
      <c r="O132" s="293">
        <f>E130*N132</f>
        <v>35.879999999999995</v>
      </c>
      <c r="P132" s="294">
        <v>0.2</v>
      </c>
      <c r="Q132" s="295">
        <f>N132*P132*$N$11</f>
        <v>0.94314402000000008</v>
      </c>
      <c r="R132" s="900"/>
      <c r="S132" s="753"/>
      <c r="T132" s="315"/>
      <c r="V132" s="753"/>
      <c r="W132" s="753"/>
    </row>
    <row r="133" spans="1:23" ht="12.75" customHeight="1">
      <c r="A133" s="752"/>
      <c r="B133" s="699"/>
      <c r="C133" s="700"/>
      <c r="D133" s="559"/>
      <c r="E133" s="296"/>
      <c r="F133" s="297"/>
      <c r="G133" s="298"/>
      <c r="H133" s="297"/>
      <c r="I133" s="299"/>
      <c r="J133" s="298"/>
      <c r="K133" s="540"/>
      <c r="L133" s="301"/>
      <c r="M133" s="302"/>
      <c r="N133" s="303"/>
      <c r="O133" s="303"/>
      <c r="P133" s="298"/>
      <c r="Q133" s="541"/>
      <c r="R133" s="296"/>
      <c r="S133" s="296"/>
      <c r="T133" s="546"/>
      <c r="V133" s="296"/>
      <c r="W133" s="296"/>
    </row>
    <row r="134" spans="1:23" ht="12.75" customHeight="1">
      <c r="A134" s="746">
        <f>A130+1</f>
        <v>22</v>
      </c>
      <c r="B134" s="1155" t="s">
        <v>167</v>
      </c>
      <c r="C134" s="903" t="s">
        <v>192</v>
      </c>
      <c r="D134" s="690" t="s">
        <v>96</v>
      </c>
      <c r="E134" s="621">
        <v>21.5</v>
      </c>
      <c r="F134" s="493"/>
      <c r="G134" s="496">
        <f>17.1/100</f>
        <v>0.17100000000000001</v>
      </c>
      <c r="H134" s="493"/>
      <c r="I134" s="507"/>
      <c r="J134" s="496">
        <f>1.16/100</f>
        <v>1.1599999999999999E-2</v>
      </c>
      <c r="K134" s="508"/>
      <c r="L134" s="509"/>
      <c r="M134" s="490"/>
      <c r="N134" s="491"/>
      <c r="O134" s="492"/>
      <c r="P134" s="493"/>
      <c r="Q134" s="494"/>
      <c r="R134" s="495">
        <f>G135+J135</f>
        <v>0.44938642400000006</v>
      </c>
      <c r="S134" s="747">
        <f>R134+R135</f>
        <v>0.97638628256000004</v>
      </c>
      <c r="T134" s="748">
        <f>E134*S134</f>
        <v>20.992305075040001</v>
      </c>
      <c r="V134" s="668">
        <f>S134*$V$12</f>
        <v>1.2861085238874761</v>
      </c>
      <c r="W134" s="668">
        <f>V134*E134</f>
        <v>27.651333263580735</v>
      </c>
    </row>
    <row r="135" spans="1:23" ht="14.25" customHeight="1">
      <c r="A135" s="749"/>
      <c r="B135" s="1156"/>
      <c r="C135" s="904"/>
      <c r="E135" s="622"/>
      <c r="G135" s="496">
        <f>G134*$J$13/1000</f>
        <v>0.41508882000000008</v>
      </c>
      <c r="I135" s="272"/>
      <c r="J135" s="496">
        <f>J134*$Q$13/1000</f>
        <v>3.4297604000000002E-2</v>
      </c>
      <c r="K135" s="288"/>
      <c r="L135" s="623" t="s">
        <v>193</v>
      </c>
      <c r="M135" s="543" t="s">
        <v>126</v>
      </c>
      <c r="N135" s="544">
        <v>7.1999999999999995E-2</v>
      </c>
      <c r="O135" s="545">
        <f>E134*N135</f>
        <v>1.5479999999999998</v>
      </c>
      <c r="P135" s="505">
        <v>4.97</v>
      </c>
      <c r="Q135" s="506">
        <f>N135*P135*$N$11</f>
        <v>0.43268545655999996</v>
      </c>
      <c r="R135" s="905">
        <f>SUM(Q135:Q136)</f>
        <v>0.52699985855999998</v>
      </c>
      <c r="S135" s="753"/>
      <c r="T135" s="315"/>
      <c r="V135" s="753"/>
      <c r="W135" s="753"/>
    </row>
    <row r="136" spans="1:23" ht="12.75" customHeight="1">
      <c r="A136" s="749"/>
      <c r="B136" s="555"/>
      <c r="C136" s="904"/>
      <c r="E136" s="622"/>
      <c r="I136" s="272"/>
      <c r="K136" s="288"/>
      <c r="L136" s="291" t="s">
        <v>95</v>
      </c>
      <c r="M136" s="513" t="s">
        <v>93</v>
      </c>
      <c r="N136" s="293">
        <f>390/10/100</f>
        <v>0.39</v>
      </c>
      <c r="O136" s="293">
        <f>E134*N136</f>
        <v>8.3849999999999998</v>
      </c>
      <c r="P136" s="294">
        <v>0.2</v>
      </c>
      <c r="Q136" s="295">
        <f>N136*P136*$N$11</f>
        <v>9.4314402000000019E-2</v>
      </c>
      <c r="R136" s="900"/>
      <c r="S136" s="753"/>
      <c r="T136" s="315"/>
      <c r="V136" s="753"/>
      <c r="W136" s="753"/>
    </row>
    <row r="137" spans="1:23" ht="24" customHeight="1">
      <c r="A137" s="752"/>
      <c r="B137" s="699"/>
      <c r="C137" s="700"/>
      <c r="D137" s="559"/>
      <c r="E137" s="296"/>
      <c r="F137" s="297"/>
      <c r="G137" s="298"/>
      <c r="H137" s="297"/>
      <c r="I137" s="299"/>
      <c r="J137" s="298"/>
      <c r="K137" s="540"/>
      <c r="L137" s="301"/>
      <c r="M137" s="302"/>
      <c r="N137" s="303"/>
      <c r="O137" s="303"/>
      <c r="P137" s="298"/>
      <c r="Q137" s="541"/>
      <c r="R137" s="296"/>
      <c r="S137" s="296"/>
      <c r="T137" s="546"/>
      <c r="V137" s="296"/>
      <c r="W137" s="296"/>
    </row>
    <row r="138" spans="1:23" ht="16.5" customHeight="1" thickBot="1">
      <c r="A138" s="776"/>
      <c r="B138" s="756"/>
      <c r="C138" s="777" t="s">
        <v>86</v>
      </c>
      <c r="D138" s="758"/>
      <c r="E138" s="778"/>
      <c r="F138" s="760"/>
      <c r="G138" s="761"/>
      <c r="H138" s="760"/>
      <c r="I138" s="779"/>
      <c r="J138" s="761"/>
      <c r="K138" s="780"/>
      <c r="L138" s="781"/>
      <c r="M138" s="763"/>
      <c r="N138" s="764"/>
      <c r="O138" s="765"/>
      <c r="P138" s="760"/>
      <c r="Q138" s="761"/>
      <c r="R138" s="765"/>
      <c r="S138" s="765"/>
      <c r="T138" s="35">
        <f>SUM(T103:T137)</f>
        <v>439.20782976872999</v>
      </c>
      <c r="V138" s="765"/>
      <c r="W138" s="766">
        <f>SUM(W103:W137)</f>
        <v>578.53018186884583</v>
      </c>
    </row>
    <row r="139" spans="1:23" ht="12.75" customHeight="1" thickTop="1">
      <c r="A139" s="1165" t="s">
        <v>116</v>
      </c>
      <c r="B139" s="1166"/>
      <c r="C139" s="1166"/>
      <c r="D139" s="1166"/>
      <c r="E139" s="1166"/>
      <c r="F139" s="1166"/>
      <c r="G139" s="1166"/>
      <c r="H139" s="1166"/>
      <c r="I139" s="1166"/>
      <c r="J139" s="1166"/>
      <c r="K139" s="1166"/>
      <c r="L139" s="1166"/>
      <c r="M139" s="1166"/>
      <c r="N139" s="1166"/>
      <c r="O139" s="1166"/>
      <c r="P139" s="1166"/>
      <c r="Q139" s="1166"/>
      <c r="R139" s="1166"/>
      <c r="S139" s="1166"/>
      <c r="T139" s="1167"/>
      <c r="V139" s="237"/>
      <c r="W139" s="745"/>
    </row>
    <row r="140" spans="1:23" ht="12.75" customHeight="1">
      <c r="A140" s="1168"/>
      <c r="B140" s="1169"/>
      <c r="C140" s="1169"/>
      <c r="D140" s="1169"/>
      <c r="E140" s="1169"/>
      <c r="F140" s="1169"/>
      <c r="G140" s="1169"/>
      <c r="H140" s="1169"/>
      <c r="I140" s="1169"/>
      <c r="J140" s="1169"/>
      <c r="K140" s="1169"/>
      <c r="L140" s="1169"/>
      <c r="M140" s="1169"/>
      <c r="N140" s="1169"/>
      <c r="O140" s="1169"/>
      <c r="P140" s="1169"/>
      <c r="Q140" s="1169"/>
      <c r="R140" s="1169"/>
      <c r="S140" s="1169"/>
      <c r="T140" s="1170"/>
      <c r="V140" s="237"/>
      <c r="W140" s="745"/>
    </row>
    <row r="141" spans="1:23" ht="12.75" customHeight="1">
      <c r="A141" s="1171"/>
      <c r="B141" s="1172"/>
      <c r="C141" s="1172"/>
      <c r="D141" s="1172"/>
      <c r="E141" s="1172"/>
      <c r="F141" s="1172"/>
      <c r="G141" s="1172"/>
      <c r="H141" s="1172"/>
      <c r="I141" s="1172"/>
      <c r="J141" s="1172"/>
      <c r="K141" s="1172"/>
      <c r="L141" s="1172"/>
      <c r="M141" s="1172"/>
      <c r="N141" s="1172"/>
      <c r="O141" s="1172"/>
      <c r="P141" s="1172"/>
      <c r="Q141" s="1172"/>
      <c r="R141" s="1172"/>
      <c r="S141" s="1172"/>
      <c r="T141" s="1173"/>
      <c r="V141" s="237"/>
      <c r="W141" s="745"/>
    </row>
    <row r="142" spans="1:23" ht="12.75" customHeight="1">
      <c r="A142" s="754">
        <f>+A134+1</f>
        <v>23</v>
      </c>
      <c r="B142" s="1155" t="s">
        <v>103</v>
      </c>
      <c r="C142" s="903" t="s">
        <v>104</v>
      </c>
      <c r="D142" s="243" t="s">
        <v>82</v>
      </c>
      <c r="E142" s="622">
        <v>58.8</v>
      </c>
      <c r="G142" s="160">
        <f>58/100</f>
        <v>0.57999999999999996</v>
      </c>
      <c r="I142" s="272"/>
      <c r="J142" s="160">
        <f>11.92/100</f>
        <v>0.1192</v>
      </c>
      <c r="K142" s="288"/>
      <c r="Q142" s="314"/>
      <c r="R142" s="296">
        <f>G143+J143</f>
        <v>1.7603410479999999</v>
      </c>
      <c r="S142" s="753">
        <f>R142+R143</f>
        <v>2.3577260519499998</v>
      </c>
      <c r="T142" s="315">
        <f>E142*S142</f>
        <v>138.63429185465998</v>
      </c>
      <c r="V142" s="668">
        <f>S142*$V$12</f>
        <v>3.1056269701516657</v>
      </c>
      <c r="W142" s="668">
        <f>V142*E142</f>
        <v>182.61086584491792</v>
      </c>
    </row>
    <row r="143" spans="1:23" ht="12.75" customHeight="1">
      <c r="A143" s="749"/>
      <c r="B143" s="1156"/>
      <c r="C143" s="904"/>
      <c r="E143" s="561"/>
      <c r="G143" s="496">
        <f>G142*$J$13/1000</f>
        <v>1.4079035999999998</v>
      </c>
      <c r="I143" s="272"/>
      <c r="J143" s="496">
        <f>J142*$Q$13/1000</f>
        <v>0.35243744800000004</v>
      </c>
      <c r="K143" s="288"/>
      <c r="L143" s="609" t="s">
        <v>105</v>
      </c>
      <c r="M143" s="498" t="s">
        <v>85</v>
      </c>
      <c r="N143" s="499">
        <f>2.41/100</f>
        <v>2.41E-2</v>
      </c>
      <c r="O143" s="499">
        <f>E142*N143</f>
        <v>1.4170799999999999</v>
      </c>
      <c r="P143" s="500">
        <v>20.5</v>
      </c>
      <c r="Q143" s="501">
        <f>N143*P143*$N$11</f>
        <v>0.59738500395000005</v>
      </c>
      <c r="R143" s="622">
        <f>SUM(Q143:Q143)</f>
        <v>0.59738500395000005</v>
      </c>
      <c r="S143" s="753"/>
      <c r="T143" s="315"/>
      <c r="V143" s="753"/>
      <c r="W143" s="753"/>
    </row>
    <row r="144" spans="1:23" ht="12.75" customHeight="1">
      <c r="A144" s="749"/>
      <c r="B144" s="1156" t="s">
        <v>106</v>
      </c>
      <c r="C144" s="904"/>
      <c r="E144" s="561"/>
      <c r="I144" s="272"/>
      <c r="K144" s="288"/>
      <c r="Q144" s="314"/>
      <c r="R144" s="622"/>
      <c r="S144" s="622"/>
      <c r="T144" s="315"/>
      <c r="V144" s="622"/>
      <c r="W144" s="753"/>
    </row>
    <row r="145" spans="1:23" ht="12.75" customHeight="1">
      <c r="A145" s="749"/>
      <c r="B145" s="1156"/>
      <c r="C145" s="904"/>
      <c r="E145" s="561"/>
      <c r="I145" s="272"/>
      <c r="K145" s="288"/>
      <c r="Q145" s="314"/>
      <c r="R145" s="622"/>
      <c r="S145" s="622"/>
      <c r="T145" s="315"/>
      <c r="V145" s="622"/>
      <c r="W145" s="753"/>
    </row>
    <row r="146" spans="1:23" ht="12.75" customHeight="1">
      <c r="A146" s="752"/>
      <c r="B146" s="557"/>
      <c r="C146" s="692"/>
      <c r="D146" s="559"/>
      <c r="E146" s="562"/>
      <c r="F146" s="297"/>
      <c r="G146" s="298"/>
      <c r="H146" s="297"/>
      <c r="I146" s="299"/>
      <c r="J146" s="298"/>
      <c r="K146" s="540"/>
      <c r="Q146" s="314"/>
      <c r="R146" s="622"/>
      <c r="S146" s="622"/>
      <c r="T146" s="315"/>
      <c r="V146" s="622"/>
      <c r="W146" s="753"/>
    </row>
    <row r="147" spans="1:23" ht="12.75" customHeight="1">
      <c r="A147" s="746">
        <f>A142+1</f>
        <v>24</v>
      </c>
      <c r="B147" s="607" t="s">
        <v>107</v>
      </c>
      <c r="C147" s="903" t="s">
        <v>136</v>
      </c>
      <c r="D147" s="693" t="s">
        <v>82</v>
      </c>
      <c r="E147" s="621">
        <v>58.8</v>
      </c>
      <c r="F147" s="493"/>
      <c r="G147" s="496">
        <f>23.1/100</f>
        <v>0.23100000000000001</v>
      </c>
      <c r="H147" s="493"/>
      <c r="I147" s="507"/>
      <c r="J147" s="496">
        <f>0.9/100</f>
        <v>9.0000000000000011E-3</v>
      </c>
      <c r="K147" s="508"/>
      <c r="L147" s="509"/>
      <c r="M147" s="490"/>
      <c r="N147" s="491"/>
      <c r="O147" s="492"/>
      <c r="P147" s="493"/>
      <c r="Q147" s="494"/>
      <c r="R147" s="495">
        <f>G148+J148</f>
        <v>0.58734422999999991</v>
      </c>
      <c r="S147" s="747">
        <f>R147+R148</f>
        <v>1.5562433367000001</v>
      </c>
      <c r="T147" s="748">
        <f>E147*S147</f>
        <v>91.507108197960008</v>
      </c>
      <c r="V147" s="668">
        <f>S147*$V$12</f>
        <v>2.0499036665337043</v>
      </c>
      <c r="W147" s="668">
        <f>V147*E147</f>
        <v>120.5343355921818</v>
      </c>
    </row>
    <row r="148" spans="1:23" ht="12.75" customHeight="1">
      <c r="A148" s="749"/>
      <c r="B148" s="555" t="s">
        <v>108</v>
      </c>
      <c r="C148" s="904"/>
      <c r="E148" s="622"/>
      <c r="G148" s="496">
        <f>G147*$J$13/1000</f>
        <v>0.56073401999999994</v>
      </c>
      <c r="I148" s="272"/>
      <c r="J148" s="496">
        <f>J147*$Q$13/1000</f>
        <v>2.6610210000000002E-2</v>
      </c>
      <c r="K148" s="288"/>
      <c r="L148" s="623" t="s">
        <v>101</v>
      </c>
      <c r="M148" s="503" t="s">
        <v>93</v>
      </c>
      <c r="N148" s="504">
        <f>51/100</f>
        <v>0.51</v>
      </c>
      <c r="O148" s="504">
        <f>E147*N148</f>
        <v>29.988</v>
      </c>
      <c r="P148" s="505">
        <v>0.2</v>
      </c>
      <c r="Q148" s="506">
        <f>N148*P148*$N$11</f>
        <v>0.12333421800000002</v>
      </c>
      <c r="R148" s="905">
        <f>SUM(Q148:Q149)</f>
        <v>0.96889910670000012</v>
      </c>
      <c r="S148" s="753"/>
      <c r="T148" s="315"/>
      <c r="V148" s="753"/>
      <c r="W148" s="753"/>
    </row>
    <row r="149" spans="1:23" ht="12.75" customHeight="1">
      <c r="A149" s="749"/>
      <c r="C149" s="904"/>
      <c r="E149" s="561"/>
      <c r="I149" s="272"/>
      <c r="K149" s="288"/>
      <c r="L149" s="291" t="s">
        <v>102</v>
      </c>
      <c r="M149" s="292" t="s">
        <v>93</v>
      </c>
      <c r="N149" s="293">
        <f>63/100</f>
        <v>0.63</v>
      </c>
      <c r="O149" s="293">
        <f>E147*N149</f>
        <v>37.043999999999997</v>
      </c>
      <c r="P149" s="644">
        <v>1.1100000000000001</v>
      </c>
      <c r="Q149" s="295">
        <f>N149*P149*$N$11</f>
        <v>0.84556488870000013</v>
      </c>
      <c r="R149" s="900"/>
      <c r="S149" s="753"/>
      <c r="T149" s="315"/>
      <c r="V149" s="753"/>
      <c r="W149" s="753"/>
    </row>
    <row r="150" spans="1:23" ht="12.75" customHeight="1">
      <c r="A150" s="752"/>
      <c r="B150" s="557"/>
      <c r="C150" s="692"/>
      <c r="D150" s="559"/>
      <c r="E150" s="296"/>
      <c r="F150" s="297"/>
      <c r="G150" s="298"/>
      <c r="H150" s="297"/>
      <c r="I150" s="299"/>
      <c r="J150" s="298"/>
      <c r="K150" s="540"/>
      <c r="L150" s="446"/>
      <c r="M150" s="302"/>
      <c r="N150" s="308"/>
      <c r="O150" s="303"/>
      <c r="P150" s="297"/>
      <c r="Q150" s="541"/>
      <c r="R150" s="296"/>
      <c r="S150" s="296"/>
      <c r="T150" s="542"/>
      <c r="V150" s="296"/>
      <c r="W150" s="767"/>
    </row>
    <row r="151" spans="1:23" ht="12.75" customHeight="1">
      <c r="A151" s="754">
        <f>A147+1</f>
        <v>25</v>
      </c>
      <c r="B151" s="1155" t="s">
        <v>176</v>
      </c>
      <c r="C151" s="903" t="s">
        <v>177</v>
      </c>
      <c r="D151" s="243" t="s">
        <v>82</v>
      </c>
      <c r="E151" s="622">
        <v>4.54</v>
      </c>
      <c r="G151" s="160">
        <f>150/100</f>
        <v>1.5</v>
      </c>
      <c r="I151" s="272"/>
      <c r="J151" s="160">
        <f>27.9/100</f>
        <v>0.27899999999999997</v>
      </c>
      <c r="K151" s="288"/>
      <c r="Q151" s="314"/>
      <c r="R151" s="296">
        <f>G152+J152</f>
        <v>4.46604651</v>
      </c>
      <c r="S151" s="753">
        <f>R151+R152</f>
        <v>5.7320650028160003</v>
      </c>
      <c r="T151" s="315">
        <f>E151*S151</f>
        <v>26.023575112784641</v>
      </c>
      <c r="V151" s="668">
        <f>S151*$V$12</f>
        <v>7.5503494787635201</v>
      </c>
      <c r="W151" s="668">
        <f>V151*E151</f>
        <v>34.278586633586379</v>
      </c>
    </row>
    <row r="152" spans="1:23" ht="12.75" customHeight="1">
      <c r="A152" s="749"/>
      <c r="B152" s="1156"/>
      <c r="C152" s="904"/>
      <c r="E152" s="561"/>
      <c r="G152" s="496">
        <f>G151*$J$13/1000</f>
        <v>3.64113</v>
      </c>
      <c r="I152" s="272"/>
      <c r="J152" s="496">
        <f>J151*$Q$13/1000</f>
        <v>0.82491650999999988</v>
      </c>
      <c r="K152" s="288"/>
      <c r="L152" s="609" t="s">
        <v>105</v>
      </c>
      <c r="M152" s="498" t="s">
        <v>85</v>
      </c>
      <c r="N152" s="499">
        <f>5.28/100</f>
        <v>5.28E-2</v>
      </c>
      <c r="O152" s="499">
        <f>E151*N152</f>
        <v>0.23971200000000001</v>
      </c>
      <c r="P152" s="500">
        <v>19.829999999999998</v>
      </c>
      <c r="Q152" s="501">
        <f>N152*P152*$N$11</f>
        <v>1.2660184928160001</v>
      </c>
      <c r="R152" s="622">
        <f>SUM(Q152:Q152)</f>
        <v>1.2660184928160001</v>
      </c>
      <c r="S152" s="753"/>
      <c r="T152" s="315"/>
      <c r="V152" s="753"/>
      <c r="W152" s="753"/>
    </row>
    <row r="153" spans="1:23" ht="12.75" customHeight="1">
      <c r="A153" s="749"/>
      <c r="B153" s="1156"/>
      <c r="C153" s="904"/>
      <c r="E153" s="561"/>
      <c r="I153" s="272"/>
      <c r="K153" s="288"/>
      <c r="Q153" s="314"/>
      <c r="R153" s="622"/>
      <c r="S153" s="622"/>
      <c r="T153" s="315"/>
      <c r="V153" s="622"/>
      <c r="W153" s="753"/>
    </row>
    <row r="154" spans="1:23" ht="12.75" customHeight="1">
      <c r="A154" s="749"/>
      <c r="B154" s="1156"/>
      <c r="C154" s="904"/>
      <c r="E154" s="561"/>
      <c r="I154" s="272"/>
      <c r="K154" s="288"/>
      <c r="Q154" s="314"/>
      <c r="R154" s="622"/>
      <c r="S154" s="622"/>
      <c r="T154" s="315"/>
      <c r="V154" s="622"/>
      <c r="W154" s="753"/>
    </row>
    <row r="155" spans="1:23" ht="12.75" customHeight="1">
      <c r="A155" s="752"/>
      <c r="B155" s="557"/>
      <c r="C155" s="692"/>
      <c r="D155" s="559"/>
      <c r="E155" s="562"/>
      <c r="F155" s="297"/>
      <c r="G155" s="298"/>
      <c r="H155" s="297"/>
      <c r="I155" s="299"/>
      <c r="J155" s="298"/>
      <c r="K155" s="540"/>
      <c r="Q155" s="314"/>
      <c r="R155" s="622"/>
      <c r="S155" s="622"/>
      <c r="T155" s="315"/>
      <c r="V155" s="622"/>
      <c r="W155" s="753"/>
    </row>
    <row r="156" spans="1:23" ht="12.75" customHeight="1">
      <c r="A156" s="746">
        <f>A151+1</f>
        <v>26</v>
      </c>
      <c r="B156" s="607" t="s">
        <v>107</v>
      </c>
      <c r="C156" s="903" t="s">
        <v>178</v>
      </c>
      <c r="D156" s="693" t="s">
        <v>82</v>
      </c>
      <c r="E156" s="621">
        <v>4.54</v>
      </c>
      <c r="F156" s="493"/>
      <c r="G156" s="496">
        <f>23.1/100</f>
        <v>0.23100000000000001</v>
      </c>
      <c r="H156" s="493"/>
      <c r="I156" s="507"/>
      <c r="J156" s="496">
        <f>0.9/100</f>
        <v>9.0000000000000011E-3</v>
      </c>
      <c r="K156" s="508"/>
      <c r="L156" s="509"/>
      <c r="M156" s="490"/>
      <c r="N156" s="491"/>
      <c r="O156" s="492"/>
      <c r="P156" s="493"/>
      <c r="Q156" s="494"/>
      <c r="R156" s="495">
        <f>G157+J157</f>
        <v>0.58734422999999991</v>
      </c>
      <c r="S156" s="747">
        <f>R156+R157</f>
        <v>1.2515352686999999</v>
      </c>
      <c r="T156" s="748">
        <f>E156*S156</f>
        <v>5.6819701198979997</v>
      </c>
      <c r="V156" s="668">
        <f>S156*$V$12</f>
        <v>1.6485382944961233</v>
      </c>
      <c r="W156" s="668">
        <f>V156*E156</f>
        <v>7.4843638570123998</v>
      </c>
    </row>
    <row r="157" spans="1:23" ht="12.75" customHeight="1">
      <c r="A157" s="749"/>
      <c r="B157" s="555" t="s">
        <v>108</v>
      </c>
      <c r="C157" s="904"/>
      <c r="E157" s="622"/>
      <c r="G157" s="496">
        <f>G156*$J$13/1000</f>
        <v>0.56073401999999994</v>
      </c>
      <c r="I157" s="272"/>
      <c r="J157" s="496">
        <f>J156*$Q$13/1000</f>
        <v>2.6610210000000002E-2</v>
      </c>
      <c r="K157" s="288"/>
      <c r="L157" s="623" t="s">
        <v>101</v>
      </c>
      <c r="M157" s="503" t="s">
        <v>93</v>
      </c>
      <c r="N157" s="504">
        <f>51/100</f>
        <v>0.51</v>
      </c>
      <c r="O157" s="504">
        <f>E156*N157</f>
        <v>2.3153999999999999</v>
      </c>
      <c r="P157" s="505">
        <v>0.2</v>
      </c>
      <c r="Q157" s="506">
        <f>N157*P157*$N$11</f>
        <v>0.12333421800000002</v>
      </c>
      <c r="R157" s="905">
        <f>SUM(Q157:Q158)</f>
        <v>0.66419103869999996</v>
      </c>
      <c r="S157" s="753"/>
      <c r="T157" s="315"/>
      <c r="V157" s="753"/>
      <c r="W157" s="753"/>
    </row>
    <row r="158" spans="1:23" ht="12.75" customHeight="1">
      <c r="A158" s="749"/>
      <c r="C158" s="904"/>
      <c r="E158" s="561"/>
      <c r="I158" s="272"/>
      <c r="K158" s="288"/>
      <c r="L158" s="291" t="s">
        <v>102</v>
      </c>
      <c r="M158" s="292" t="s">
        <v>93</v>
      </c>
      <c r="N158" s="293">
        <f>63/100</f>
        <v>0.63</v>
      </c>
      <c r="O158" s="293">
        <f>E156*N158</f>
        <v>2.8601999999999999</v>
      </c>
      <c r="P158" s="294">
        <v>0.71</v>
      </c>
      <c r="Q158" s="295">
        <f>N158*P158*$N$11</f>
        <v>0.54085682069999996</v>
      </c>
      <c r="R158" s="900"/>
      <c r="S158" s="753"/>
      <c r="T158" s="315"/>
      <c r="V158" s="753"/>
      <c r="W158" s="753"/>
    </row>
    <row r="159" spans="1:23" ht="12.75" customHeight="1">
      <c r="A159" s="752"/>
      <c r="B159" s="557"/>
      <c r="C159" s="692"/>
      <c r="D159" s="559"/>
      <c r="E159" s="296"/>
      <c r="F159" s="297"/>
      <c r="G159" s="298"/>
      <c r="H159" s="297"/>
      <c r="I159" s="299"/>
      <c r="J159" s="298"/>
      <c r="K159" s="540"/>
      <c r="L159" s="446"/>
      <c r="M159" s="302"/>
      <c r="N159" s="308"/>
      <c r="O159" s="303"/>
      <c r="P159" s="297"/>
      <c r="Q159" s="541"/>
      <c r="R159" s="296"/>
      <c r="S159" s="296"/>
      <c r="T159" s="542"/>
      <c r="V159" s="296"/>
      <c r="W159" s="767"/>
    </row>
    <row r="160" spans="1:23" ht="12.75" customHeight="1">
      <c r="A160" s="746">
        <f>A156+1</f>
        <v>27</v>
      </c>
      <c r="B160" s="607" t="s">
        <v>107</v>
      </c>
      <c r="C160" s="903" t="s">
        <v>187</v>
      </c>
      <c r="D160" s="693" t="s">
        <v>82</v>
      </c>
      <c r="E160" s="621">
        <v>43.7</v>
      </c>
      <c r="F160" s="493"/>
      <c r="G160" s="496">
        <f>23.1/100</f>
        <v>0.23100000000000001</v>
      </c>
      <c r="H160" s="493"/>
      <c r="I160" s="507"/>
      <c r="J160" s="496">
        <f>0.9/100</f>
        <v>9.0000000000000011E-3</v>
      </c>
      <c r="K160" s="508"/>
      <c r="L160" s="509"/>
      <c r="M160" s="490"/>
      <c r="N160" s="491"/>
      <c r="O160" s="492"/>
      <c r="P160" s="493"/>
      <c r="Q160" s="494"/>
      <c r="R160" s="495">
        <f>G161+J161</f>
        <v>0.58734422999999991</v>
      </c>
      <c r="S160" s="747">
        <f>R160+R161</f>
        <v>1.5562433367000001</v>
      </c>
      <c r="T160" s="748">
        <f>E160*S160</f>
        <v>68.007833813790015</v>
      </c>
      <c r="V160" s="668">
        <f>S160*$V$12</f>
        <v>2.0499036665337043</v>
      </c>
      <c r="W160" s="668">
        <f>V160*E160</f>
        <v>89.580790227522883</v>
      </c>
    </row>
    <row r="161" spans="1:23" ht="12.75" customHeight="1">
      <c r="A161" s="749"/>
      <c r="B161" s="555" t="s">
        <v>108</v>
      </c>
      <c r="C161" s="904"/>
      <c r="E161" s="622"/>
      <c r="G161" s="496">
        <f>G160*$J$13/1000</f>
        <v>0.56073401999999994</v>
      </c>
      <c r="I161" s="272"/>
      <c r="J161" s="496">
        <f>J160*$Q$13/1000</f>
        <v>2.6610210000000002E-2</v>
      </c>
      <c r="K161" s="288"/>
      <c r="L161" s="623" t="s">
        <v>101</v>
      </c>
      <c r="M161" s="503" t="s">
        <v>93</v>
      </c>
      <c r="N161" s="504">
        <f>51/100</f>
        <v>0.51</v>
      </c>
      <c r="O161" s="504">
        <f>E160*N161</f>
        <v>22.287000000000003</v>
      </c>
      <c r="P161" s="505">
        <v>0.2</v>
      </c>
      <c r="Q161" s="506">
        <f>N161*P161*$N$11</f>
        <v>0.12333421800000002</v>
      </c>
      <c r="R161" s="905">
        <f>SUM(Q161:Q162)</f>
        <v>0.96889910670000012</v>
      </c>
      <c r="S161" s="753"/>
      <c r="T161" s="315"/>
      <c r="V161" s="753"/>
      <c r="W161" s="753"/>
    </row>
    <row r="162" spans="1:23" ht="12.75" customHeight="1">
      <c r="A162" s="749"/>
      <c r="C162" s="904"/>
      <c r="E162" s="561"/>
      <c r="I162" s="272"/>
      <c r="K162" s="288"/>
      <c r="L162" s="291" t="s">
        <v>102</v>
      </c>
      <c r="M162" s="292" t="s">
        <v>93</v>
      </c>
      <c r="N162" s="293">
        <f>63/100</f>
        <v>0.63</v>
      </c>
      <c r="O162" s="293">
        <f>E160*N162</f>
        <v>27.531000000000002</v>
      </c>
      <c r="P162" s="644">
        <v>1.1100000000000001</v>
      </c>
      <c r="Q162" s="295">
        <f>N162*P162*$N$11</f>
        <v>0.84556488870000013</v>
      </c>
      <c r="R162" s="900"/>
      <c r="S162" s="753"/>
      <c r="T162" s="315"/>
      <c r="V162" s="753"/>
      <c r="W162" s="753"/>
    </row>
    <row r="163" spans="1:23" ht="12.75" customHeight="1">
      <c r="A163" s="752"/>
      <c r="B163" s="557"/>
      <c r="C163" s="692"/>
      <c r="D163" s="559"/>
      <c r="E163" s="296"/>
      <c r="F163" s="297"/>
      <c r="G163" s="298"/>
      <c r="H163" s="297"/>
      <c r="I163" s="299"/>
      <c r="J163" s="298"/>
      <c r="K163" s="540"/>
      <c r="L163" s="446"/>
      <c r="M163" s="302"/>
      <c r="N163" s="308"/>
      <c r="O163" s="303"/>
      <c r="P163" s="297"/>
      <c r="Q163" s="541"/>
      <c r="R163" s="296"/>
      <c r="S163" s="296"/>
      <c r="T163" s="542"/>
      <c r="V163" s="296"/>
      <c r="W163" s="767"/>
    </row>
    <row r="164" spans="1:23" ht="12.75" customHeight="1">
      <c r="A164" s="746">
        <f>A160+1</f>
        <v>28</v>
      </c>
      <c r="B164" s="1155" t="s">
        <v>97</v>
      </c>
      <c r="C164" s="903" t="s">
        <v>188</v>
      </c>
      <c r="D164" s="690" t="s">
        <v>126</v>
      </c>
      <c r="E164" s="621">
        <v>33.5</v>
      </c>
      <c r="F164" s="493"/>
      <c r="G164" s="496">
        <v>1.03</v>
      </c>
      <c r="H164" s="493"/>
      <c r="I164" s="507"/>
      <c r="J164" s="496">
        <v>0.14499999999999999</v>
      </c>
      <c r="K164" s="508"/>
      <c r="L164" s="509"/>
      <c r="M164" s="490"/>
      <c r="N164" s="491"/>
      <c r="O164" s="492"/>
      <c r="P164" s="493"/>
      <c r="Q164" s="494"/>
      <c r="R164" s="495">
        <f>G165+J165</f>
        <v>2.9289626499999999</v>
      </c>
      <c r="S164" s="747">
        <f>R164+R165</f>
        <v>6.8067113798200003</v>
      </c>
      <c r="T164" s="748">
        <f>E164*S164</f>
        <v>228.02483122397001</v>
      </c>
      <c r="V164" s="668">
        <f>S164*$V$12</f>
        <v>8.9658874582667352</v>
      </c>
      <c r="W164" s="668">
        <f>V164*E164</f>
        <v>300.35722985193564</v>
      </c>
    </row>
    <row r="165" spans="1:23" ht="12.75" customHeight="1">
      <c r="A165" s="749"/>
      <c r="B165" s="1156"/>
      <c r="C165" s="904"/>
      <c r="E165" s="622"/>
      <c r="G165" s="496">
        <f>G164*$J$13/1000</f>
        <v>2.5002426</v>
      </c>
      <c r="I165" s="272"/>
      <c r="J165" s="496">
        <f>J164*$Q$13/1000</f>
        <v>0.42872004999999996</v>
      </c>
      <c r="K165" s="288"/>
      <c r="L165" s="1158" t="s">
        <v>189</v>
      </c>
      <c r="M165" s="510" t="s">
        <v>126</v>
      </c>
      <c r="N165" s="504">
        <v>1</v>
      </c>
      <c r="O165" s="504">
        <f>E164*N165</f>
        <v>33.5</v>
      </c>
      <c r="P165" s="505">
        <v>2.5</v>
      </c>
      <c r="Q165" s="506">
        <f>N165*P165*$N$11</f>
        <v>3.0228975</v>
      </c>
      <c r="R165" s="905">
        <f>SUM(Q165:Q170)</f>
        <v>3.8777487298200004</v>
      </c>
      <c r="S165" s="753"/>
      <c r="T165" s="315"/>
      <c r="V165" s="753"/>
      <c r="W165" s="753"/>
    </row>
    <row r="166" spans="1:23" ht="13.5" customHeight="1">
      <c r="A166" s="749"/>
      <c r="B166" s="555" t="s">
        <v>154</v>
      </c>
      <c r="C166" s="904"/>
      <c r="E166" s="622"/>
      <c r="I166" s="272"/>
      <c r="K166" s="288"/>
      <c r="L166" s="1159"/>
      <c r="M166" s="511"/>
      <c r="N166" s="438"/>
      <c r="O166" s="449"/>
      <c r="P166" s="439" t="s">
        <v>213</v>
      </c>
      <c r="Q166" s="440"/>
      <c r="R166" s="900"/>
      <c r="S166" s="753"/>
      <c r="T166" s="315"/>
      <c r="V166" s="753"/>
      <c r="W166" s="753"/>
    </row>
    <row r="167" spans="1:23" ht="12.75" customHeight="1">
      <c r="A167" s="749"/>
      <c r="C167" s="904"/>
      <c r="E167" s="622"/>
      <c r="I167" s="272"/>
      <c r="K167" s="288"/>
      <c r="L167" s="626" t="s">
        <v>98</v>
      </c>
      <c r="M167" s="512" t="s">
        <v>96</v>
      </c>
      <c r="N167" s="352">
        <v>4</v>
      </c>
      <c r="O167" s="352">
        <f>E164*N167</f>
        <v>134</v>
      </c>
      <c r="P167" s="353">
        <v>0.12</v>
      </c>
      <c r="Q167" s="354">
        <f>N167*P167*$N$11</f>
        <v>0.58039632000000008</v>
      </c>
      <c r="R167" s="900"/>
      <c r="S167" s="753"/>
      <c r="T167" s="315"/>
      <c r="V167" s="753"/>
      <c r="W167" s="753"/>
    </row>
    <row r="168" spans="1:23" ht="12.75" customHeight="1">
      <c r="A168" s="749"/>
      <c r="C168" s="904"/>
      <c r="E168" s="622"/>
      <c r="I168" s="272"/>
      <c r="K168" s="288"/>
      <c r="L168" s="1161" t="s">
        <v>99</v>
      </c>
      <c r="M168" s="512" t="s">
        <v>93</v>
      </c>
      <c r="N168" s="352">
        <v>0.12</v>
      </c>
      <c r="O168" s="352">
        <f>E164*N168</f>
        <v>4.0199999999999996</v>
      </c>
      <c r="P168" s="353">
        <v>0.6</v>
      </c>
      <c r="Q168" s="354">
        <f>N168*P168*$N$11</f>
        <v>8.7059447999999998E-2</v>
      </c>
      <c r="R168" s="900"/>
      <c r="S168" s="753"/>
      <c r="T168" s="315"/>
      <c r="V168" s="753"/>
      <c r="W168" s="753"/>
    </row>
    <row r="169" spans="1:23" ht="12.75" customHeight="1">
      <c r="A169" s="749"/>
      <c r="C169" s="904"/>
      <c r="E169" s="622"/>
      <c r="I169" s="272"/>
      <c r="K169" s="288"/>
      <c r="L169" s="1159"/>
      <c r="M169" s="511"/>
      <c r="N169" s="438"/>
      <c r="O169" s="449"/>
      <c r="P169" s="439"/>
      <c r="Q169" s="440"/>
      <c r="R169" s="900"/>
      <c r="S169" s="753"/>
      <c r="T169" s="315"/>
      <c r="V169" s="753"/>
      <c r="W169" s="753"/>
    </row>
    <row r="170" spans="1:23" ht="12.75" customHeight="1">
      <c r="A170" s="749"/>
      <c r="C170" s="1157"/>
      <c r="E170" s="622"/>
      <c r="I170" s="272"/>
      <c r="K170" s="288"/>
      <c r="L170" s="291" t="s">
        <v>100</v>
      </c>
      <c r="M170" s="513" t="s">
        <v>93</v>
      </c>
      <c r="N170" s="293">
        <v>0.18</v>
      </c>
      <c r="O170" s="293">
        <f>E164*N170</f>
        <v>6.0299999999999994</v>
      </c>
      <c r="P170" s="294">
        <v>0.86099999999999999</v>
      </c>
      <c r="Q170" s="295">
        <f>N170*P170*$N$11</f>
        <v>0.18739546182</v>
      </c>
      <c r="R170" s="1160"/>
      <c r="S170" s="753"/>
      <c r="T170" s="315"/>
      <c r="V170" s="753"/>
      <c r="W170" s="753"/>
    </row>
    <row r="171" spans="1:23" ht="12.75" customHeight="1">
      <c r="A171" s="776"/>
      <c r="B171" s="756"/>
      <c r="C171" s="777" t="s">
        <v>86</v>
      </c>
      <c r="D171" s="758"/>
      <c r="E171" s="778"/>
      <c r="F171" s="760"/>
      <c r="G171" s="761"/>
      <c r="H171" s="760"/>
      <c r="I171" s="779"/>
      <c r="J171" s="761"/>
      <c r="K171" s="780"/>
      <c r="L171" s="781"/>
      <c r="M171" s="763"/>
      <c r="N171" s="764"/>
      <c r="O171" s="765"/>
      <c r="P171" s="760"/>
      <c r="Q171" s="761"/>
      <c r="R171" s="765"/>
      <c r="S171" s="765"/>
      <c r="T171" s="35">
        <f>SUM(T142:T170)</f>
        <v>557.87961032306259</v>
      </c>
      <c r="V171" s="765"/>
      <c r="W171" s="766">
        <f>SUM(W142:W170)</f>
        <v>734.84617200715707</v>
      </c>
    </row>
    <row r="172" spans="1:23" ht="12.75" customHeight="1">
      <c r="A172" s="755"/>
      <c r="B172" s="756"/>
      <c r="C172" s="782"/>
      <c r="D172" s="758"/>
      <c r="E172" s="759"/>
      <c r="F172" s="760"/>
      <c r="G172" s="761"/>
      <c r="H172" s="760"/>
      <c r="I172" s="760"/>
      <c r="J172" s="761"/>
      <c r="K172" s="760"/>
      <c r="L172" s="781"/>
      <c r="M172" s="763"/>
      <c r="N172" s="764"/>
      <c r="O172" s="765"/>
      <c r="P172" s="760"/>
      <c r="Q172" s="761"/>
      <c r="R172" s="765"/>
      <c r="S172" s="765"/>
      <c r="T172" s="35"/>
      <c r="V172" s="765"/>
      <c r="W172" s="766"/>
    </row>
    <row r="173" spans="1:23" ht="17.25" customHeight="1">
      <c r="A173" s="755"/>
      <c r="B173" s="756"/>
      <c r="C173" s="782" t="s">
        <v>86</v>
      </c>
      <c r="D173" s="758"/>
      <c r="E173" s="759"/>
      <c r="F173" s="760"/>
      <c r="G173" s="761"/>
      <c r="H173" s="760"/>
      <c r="I173" s="760"/>
      <c r="J173" s="761"/>
      <c r="K173" s="760"/>
      <c r="L173" s="781"/>
      <c r="M173" s="763"/>
      <c r="N173" s="764"/>
      <c r="O173" s="765"/>
      <c r="P173" s="760"/>
      <c r="Q173" s="761"/>
      <c r="R173" s="765"/>
      <c r="S173" s="765"/>
      <c r="T173" s="35">
        <f>T171+T138+T50+T101+T70</f>
        <v>1615.4925583964077</v>
      </c>
      <c r="V173" s="765"/>
      <c r="W173" s="766">
        <f>W171+W138+W50+W101+W70</f>
        <v>2127.9475006376169</v>
      </c>
    </row>
    <row r="174" spans="1:23" s="167" customFormat="1" ht="14.25" customHeight="1">
      <c r="A174" s="1162" t="s">
        <v>141</v>
      </c>
      <c r="B174" s="1163"/>
      <c r="C174" s="1163"/>
      <c r="D174" s="1163"/>
      <c r="E174" s="1163"/>
      <c r="F174" s="1163"/>
      <c r="G174" s="1163"/>
      <c r="H174" s="1163"/>
      <c r="I174" s="1163"/>
      <c r="J174" s="1163"/>
      <c r="K174" s="1163"/>
      <c r="L174" s="1163"/>
      <c r="M174" s="1163"/>
      <c r="N174" s="1163"/>
      <c r="O174" s="1163"/>
      <c r="P174" s="1163"/>
      <c r="Q174" s="1163"/>
      <c r="R174" s="1163"/>
      <c r="S174" s="1163"/>
      <c r="T174" s="1163"/>
      <c r="U174" s="1163"/>
      <c r="V174" s="1163"/>
      <c r="W174" s="1164"/>
    </row>
    <row r="175" spans="1:23" s="167" customFormat="1" ht="12.75" hidden="1" customHeight="1">
      <c r="A175" s="783"/>
      <c r="E175" s="1153" t="s">
        <v>57</v>
      </c>
      <c r="F175" s="1153"/>
      <c r="G175" s="1153"/>
      <c r="H175" s="1153"/>
      <c r="I175" s="1153"/>
      <c r="J175" s="1153"/>
      <c r="K175" s="1153"/>
      <c r="L175" s="1153"/>
      <c r="M175" s="1153"/>
      <c r="N175" s="1153"/>
      <c r="O175" s="1153"/>
      <c r="P175" s="1153"/>
      <c r="Q175" s="1153"/>
      <c r="R175" s="1153"/>
      <c r="W175" s="784"/>
    </row>
    <row r="176" spans="1:23" s="167" customFormat="1" ht="51.75" hidden="1" customHeight="1">
      <c r="A176" s="783"/>
      <c r="C176" s="637" t="s">
        <v>58</v>
      </c>
      <c r="D176" s="637"/>
      <c r="E176" s="1079" t="s">
        <v>183</v>
      </c>
      <c r="F176" s="1079"/>
      <c r="G176" s="1079"/>
      <c r="H176" s="1079"/>
      <c r="I176" s="1079"/>
      <c r="J176" s="1079"/>
      <c r="K176" s="1079"/>
      <c r="L176" s="1079"/>
      <c r="M176" s="1079"/>
      <c r="N176" s="1079"/>
      <c r="O176" s="1079"/>
      <c r="P176" s="1079"/>
      <c r="Q176" s="1079"/>
      <c r="R176" s="1079"/>
      <c r="S176" s="184"/>
      <c r="U176" s="182"/>
      <c r="V176" s="184"/>
      <c r="W176" s="784"/>
    </row>
    <row r="177" spans="1:23" s="167" customFormat="1" ht="12.75" hidden="1">
      <c r="A177" s="783"/>
      <c r="W177" s="784"/>
    </row>
    <row r="178" spans="1:23" s="167" customFormat="1" ht="12.75" hidden="1">
      <c r="A178" s="783"/>
      <c r="C178" s="185"/>
      <c r="D178" s="185"/>
      <c r="E178" s="186"/>
      <c r="R178" s="187"/>
      <c r="W178" s="784"/>
    </row>
    <row r="179" spans="1:23" s="167" customFormat="1" ht="12.75" hidden="1">
      <c r="A179" s="1154" t="s">
        <v>59</v>
      </c>
      <c r="B179" s="1080"/>
      <c r="O179" s="636" t="s">
        <v>60</v>
      </c>
      <c r="P179" s="1081">
        <f>T246</f>
        <v>0</v>
      </c>
      <c r="Q179" s="1081"/>
      <c r="R179" s="1081"/>
      <c r="S179" s="188" t="s">
        <v>13</v>
      </c>
      <c r="V179" s="188" t="s">
        <v>13</v>
      </c>
      <c r="W179" s="784"/>
    </row>
    <row r="180" spans="1:23" s="167" customFormat="1" hidden="1">
      <c r="A180" s="785"/>
      <c r="B180" s="637"/>
      <c r="C180" s="189"/>
      <c r="D180" s="189"/>
      <c r="E180" s="1083"/>
      <c r="F180" s="1083"/>
      <c r="G180" s="1083"/>
      <c r="N180" s="190"/>
      <c r="P180" s="191"/>
      <c r="Q180" s="192"/>
      <c r="R180" s="192"/>
      <c r="T180" s="188"/>
      <c r="W180" s="786"/>
    </row>
    <row r="181" spans="1:23" s="167" customFormat="1" ht="12.75" hidden="1">
      <c r="A181" s="787" t="s">
        <v>61</v>
      </c>
      <c r="B181" s="485"/>
      <c r="C181" s="485"/>
      <c r="D181" s="940">
        <v>262768</v>
      </c>
      <c r="E181" s="940"/>
      <c r="F181" s="940"/>
      <c r="G181" s="42" t="s">
        <v>62</v>
      </c>
      <c r="H181" s="43"/>
      <c r="I181" s="43"/>
      <c r="J181" s="42"/>
      <c r="K181" s="42"/>
      <c r="L181" s="42"/>
      <c r="M181" s="44" t="s">
        <v>63</v>
      </c>
      <c r="N181" s="486">
        <f>1.02*1.05*1.129</f>
        <v>1.2091590000000001</v>
      </c>
      <c r="O181" s="487"/>
      <c r="P181" s="487"/>
      <c r="Q181" s="43"/>
      <c r="R181" s="45"/>
      <c r="S181" s="43"/>
      <c r="V181" s="43"/>
      <c r="W181" s="784"/>
    </row>
    <row r="182" spans="1:23" s="167" customFormat="1" ht="12.75" hidden="1">
      <c r="A182" s="787"/>
      <c r="B182" s="485"/>
      <c r="C182" s="485"/>
      <c r="D182" s="485"/>
      <c r="E182" s="484"/>
      <c r="F182" s="484"/>
      <c r="G182" s="42"/>
      <c r="H182" s="43"/>
      <c r="I182" s="43"/>
      <c r="J182" s="42"/>
      <c r="K182" s="42"/>
      <c r="L182" s="42"/>
      <c r="M182" s="43"/>
      <c r="N182" s="317"/>
      <c r="O182" s="318"/>
      <c r="P182" s="318"/>
      <c r="Q182" s="43"/>
      <c r="R182" s="45"/>
      <c r="S182" s="43"/>
      <c r="V182" s="43"/>
      <c r="W182" s="784"/>
    </row>
    <row r="183" spans="1:23" s="167" customFormat="1" ht="12.75" hidden="1">
      <c r="A183" s="788" t="s">
        <v>140</v>
      </c>
      <c r="B183" s="46"/>
      <c r="C183" s="46"/>
      <c r="D183" s="46"/>
      <c r="E183" s="46"/>
      <c r="F183" s="485"/>
      <c r="G183" s="394" t="s">
        <v>139</v>
      </c>
      <c r="H183" s="485"/>
      <c r="I183" s="48"/>
      <c r="J183" s="944">
        <v>2427.42</v>
      </c>
      <c r="K183" s="944"/>
      <c r="L183" s="944"/>
      <c r="M183" s="49"/>
      <c r="N183" s="47"/>
      <c r="O183" s="47"/>
      <c r="P183" s="47" t="s">
        <v>65</v>
      </c>
      <c r="Q183" s="944">
        <v>2956.69</v>
      </c>
      <c r="R183" s="944"/>
      <c r="S183" s="944"/>
      <c r="T183" s="193"/>
      <c r="W183" s="789"/>
    </row>
    <row r="184" spans="1:23" s="167" customFormat="1" ht="12.75" hidden="1">
      <c r="A184" s="783"/>
      <c r="R184" s="187"/>
      <c r="W184" s="784"/>
    </row>
    <row r="185" spans="1:23" s="182" customFormat="1" ht="18" hidden="1" customHeight="1">
      <c r="A185" s="1110" t="s">
        <v>66</v>
      </c>
      <c r="B185" s="1107" t="s">
        <v>67</v>
      </c>
      <c r="C185" s="1110" t="s">
        <v>68</v>
      </c>
      <c r="D185" s="1093" t="s">
        <v>69</v>
      </c>
      <c r="E185" s="1093" t="s">
        <v>70</v>
      </c>
      <c r="F185" s="1040" t="s">
        <v>71</v>
      </c>
      <c r="G185" s="1059"/>
      <c r="H185" s="1148"/>
      <c r="I185" s="1040" t="s">
        <v>72</v>
      </c>
      <c r="J185" s="1059"/>
      <c r="K185" s="1148"/>
      <c r="L185" s="1151" t="s">
        <v>73</v>
      </c>
      <c r="M185" s="1049"/>
      <c r="N185" s="1049"/>
      <c r="O185" s="1049"/>
      <c r="P185" s="1049"/>
      <c r="Q185" s="1152"/>
      <c r="R185" s="1093" t="s">
        <v>74</v>
      </c>
      <c r="S185" s="1093" t="s">
        <v>75</v>
      </c>
      <c r="T185" s="1096" t="s">
        <v>76</v>
      </c>
      <c r="V185" s="1093" t="s">
        <v>75</v>
      </c>
      <c r="W185" s="1093" t="s">
        <v>76</v>
      </c>
    </row>
    <row r="186" spans="1:23" s="182" customFormat="1" ht="22.5" hidden="1" customHeight="1">
      <c r="A186" s="1111"/>
      <c r="B186" s="1108"/>
      <c r="C186" s="1111"/>
      <c r="D186" s="1113"/>
      <c r="E186" s="1113"/>
      <c r="F186" s="1060"/>
      <c r="G186" s="1061"/>
      <c r="H186" s="1149"/>
      <c r="I186" s="1060"/>
      <c r="J186" s="1061"/>
      <c r="K186" s="1149"/>
      <c r="L186" s="1144" t="s">
        <v>77</v>
      </c>
      <c r="M186" s="1147" t="s">
        <v>69</v>
      </c>
      <c r="N186" s="1147" t="s">
        <v>78</v>
      </c>
      <c r="O186" s="1147" t="s">
        <v>79</v>
      </c>
      <c r="P186" s="1147" t="s">
        <v>80</v>
      </c>
      <c r="Q186" s="1147" t="s">
        <v>117</v>
      </c>
      <c r="R186" s="1113"/>
      <c r="S186" s="1094"/>
      <c r="T186" s="1097"/>
      <c r="V186" s="1094"/>
      <c r="W186" s="1094"/>
    </row>
    <row r="187" spans="1:23" s="182" customFormat="1" ht="22.5" hidden="1" customHeight="1">
      <c r="A187" s="1111"/>
      <c r="B187" s="1108"/>
      <c r="C187" s="1111"/>
      <c r="D187" s="1113"/>
      <c r="E187" s="1113"/>
      <c r="F187" s="1060"/>
      <c r="G187" s="1061"/>
      <c r="H187" s="1149"/>
      <c r="I187" s="1060"/>
      <c r="J187" s="1061"/>
      <c r="K187" s="1149"/>
      <c r="L187" s="1145"/>
      <c r="M187" s="1113"/>
      <c r="N187" s="1113"/>
      <c r="O187" s="1113"/>
      <c r="P187" s="1113"/>
      <c r="Q187" s="1113"/>
      <c r="R187" s="1113"/>
      <c r="S187" s="1094"/>
      <c r="T187" s="1097"/>
      <c r="V187" s="1094"/>
      <c r="W187" s="1094"/>
    </row>
    <row r="188" spans="1:23" s="182" customFormat="1" ht="22.5" hidden="1" customHeight="1">
      <c r="A188" s="1111"/>
      <c r="B188" s="1108"/>
      <c r="C188" s="1111"/>
      <c r="D188" s="1113"/>
      <c r="E188" s="1113"/>
      <c r="F188" s="1060"/>
      <c r="G188" s="1061"/>
      <c r="H188" s="1149"/>
      <c r="I188" s="1060"/>
      <c r="J188" s="1061"/>
      <c r="K188" s="1149"/>
      <c r="L188" s="1145"/>
      <c r="M188" s="1113"/>
      <c r="N188" s="1113"/>
      <c r="O188" s="1113"/>
      <c r="P188" s="1113"/>
      <c r="Q188" s="1113"/>
      <c r="R188" s="1113"/>
      <c r="S188" s="1094"/>
      <c r="T188" s="1097"/>
      <c r="V188" s="1094"/>
      <c r="W188" s="1094"/>
    </row>
    <row r="189" spans="1:23" s="182" customFormat="1" ht="22.5" hidden="1" customHeight="1">
      <c r="A189" s="1112"/>
      <c r="B189" s="1109"/>
      <c r="C189" s="1112"/>
      <c r="D189" s="1114"/>
      <c r="E189" s="1114"/>
      <c r="F189" s="1062"/>
      <c r="G189" s="1063"/>
      <c r="H189" s="1150"/>
      <c r="I189" s="1062"/>
      <c r="J189" s="1063"/>
      <c r="K189" s="1150"/>
      <c r="L189" s="1146"/>
      <c r="M189" s="1114"/>
      <c r="N189" s="1114"/>
      <c r="O189" s="1114"/>
      <c r="P189" s="1114"/>
      <c r="Q189" s="1114"/>
      <c r="R189" s="1114"/>
      <c r="S189" s="1095"/>
      <c r="T189" s="1143"/>
      <c r="V189" s="1095"/>
      <c r="W189" s="1095"/>
    </row>
    <row r="190" spans="1:23" s="123" customFormat="1" ht="12.75" customHeight="1">
      <c r="A190" s="790">
        <v>1</v>
      </c>
      <c r="B190" s="1130" t="s">
        <v>142</v>
      </c>
      <c r="C190" s="1140" t="s">
        <v>194</v>
      </c>
      <c r="D190" s="646" t="s">
        <v>113</v>
      </c>
      <c r="E190" s="634">
        <v>1</v>
      </c>
      <c r="F190" s="194"/>
      <c r="G190" s="195">
        <v>1.67</v>
      </c>
      <c r="H190" s="194"/>
      <c r="I190" s="516"/>
      <c r="J190" s="515">
        <v>0.11</v>
      </c>
      <c r="K190" s="517"/>
      <c r="L190" s="791"/>
      <c r="M190" s="519"/>
      <c r="N190" s="520"/>
      <c r="O190" s="520"/>
      <c r="P190" s="514"/>
      <c r="Q190" s="521"/>
      <c r="R190" s="522">
        <f>G191+J191</f>
        <v>4.3790272999999997</v>
      </c>
      <c r="S190" s="792">
        <f>R190+R191</f>
        <v>18.8889353</v>
      </c>
      <c r="T190" s="793">
        <f>E190*S190</f>
        <v>18.8889353</v>
      </c>
      <c r="V190" s="668">
        <f>S190*$V$12</f>
        <v>24.880747640979063</v>
      </c>
      <c r="W190" s="668">
        <f>V190*E190</f>
        <v>24.880747640979063</v>
      </c>
    </row>
    <row r="191" spans="1:23" s="123" customFormat="1" ht="12.75" customHeight="1">
      <c r="A191" s="794"/>
      <c r="B191" s="1131"/>
      <c r="C191" s="1056"/>
      <c r="D191" s="254"/>
      <c r="E191" s="633"/>
      <c r="F191" s="194"/>
      <c r="G191" s="515">
        <f>G190*$J$183/1000</f>
        <v>4.0537913999999997</v>
      </c>
      <c r="H191" s="194"/>
      <c r="I191" s="203"/>
      <c r="J191" s="515">
        <f>J190*$Q$183/1000</f>
        <v>0.32523590000000002</v>
      </c>
      <c r="K191" s="204"/>
      <c r="L191" s="1141" t="s">
        <v>195</v>
      </c>
      <c r="M191" s="795" t="s">
        <v>113</v>
      </c>
      <c r="N191" s="796">
        <v>1</v>
      </c>
      <c r="O191" s="797">
        <f>E190*N191</f>
        <v>1</v>
      </c>
      <c r="P191" s="798">
        <v>12</v>
      </c>
      <c r="Q191" s="527">
        <f>N191*P191*$N$181</f>
        <v>14.509908000000001</v>
      </c>
      <c r="R191" s="633">
        <f>SUM(Q191:Q191)</f>
        <v>14.509908000000001</v>
      </c>
      <c r="S191" s="799"/>
      <c r="T191" s="136"/>
      <c r="V191" s="799"/>
      <c r="W191" s="799"/>
    </row>
    <row r="192" spans="1:23" s="123" customFormat="1" ht="44.25" customHeight="1">
      <c r="A192" s="794"/>
      <c r="C192" s="1056"/>
      <c r="D192" s="254"/>
      <c r="E192" s="633"/>
      <c r="F192" s="194"/>
      <c r="G192" s="195"/>
      <c r="H192" s="194"/>
      <c r="I192" s="203"/>
      <c r="J192" s="195"/>
      <c r="K192" s="204"/>
      <c r="L192" s="1142"/>
      <c r="M192" s="209"/>
      <c r="N192" s="210"/>
      <c r="O192" s="210"/>
      <c r="P192" s="211"/>
      <c r="Q192" s="212"/>
      <c r="R192" s="633"/>
      <c r="S192" s="633"/>
      <c r="T192" s="136"/>
      <c r="V192" s="633"/>
      <c r="W192" s="799"/>
    </row>
    <row r="193" spans="1:23" s="123" customFormat="1" ht="12.75" customHeight="1">
      <c r="A193" s="800"/>
      <c r="B193" s="138"/>
      <c r="C193" s="566"/>
      <c r="D193" s="648"/>
      <c r="E193" s="148"/>
      <c r="F193" s="213"/>
      <c r="G193" s="214"/>
      <c r="H193" s="213"/>
      <c r="I193" s="215"/>
      <c r="J193" s="214"/>
      <c r="K193" s="801"/>
      <c r="L193" s="457"/>
      <c r="M193" s="217"/>
      <c r="N193" s="218"/>
      <c r="O193" s="218"/>
      <c r="P193" s="194"/>
      <c r="Q193" s="219"/>
      <c r="R193" s="633"/>
      <c r="S193" s="633"/>
      <c r="T193" s="136"/>
      <c r="V193" s="633"/>
      <c r="W193" s="799"/>
    </row>
    <row r="194" spans="1:23" s="123" customFormat="1" ht="12.75" customHeight="1">
      <c r="A194" s="790">
        <f>+A190+1</f>
        <v>2</v>
      </c>
      <c r="B194" s="1130" t="s">
        <v>142</v>
      </c>
      <c r="C194" s="1140" t="s">
        <v>194</v>
      </c>
      <c r="D194" s="646" t="s">
        <v>113</v>
      </c>
      <c r="E194" s="634">
        <v>1</v>
      </c>
      <c r="F194" s="194"/>
      <c r="G194" s="195">
        <v>1.67</v>
      </c>
      <c r="H194" s="194"/>
      <c r="I194" s="516"/>
      <c r="J194" s="515">
        <v>0.11</v>
      </c>
      <c r="K194" s="517"/>
      <c r="L194" s="791"/>
      <c r="M194" s="519"/>
      <c r="N194" s="520"/>
      <c r="O194" s="520"/>
      <c r="P194" s="514"/>
      <c r="Q194" s="521"/>
      <c r="R194" s="522">
        <f>G195+J195</f>
        <v>4.3790272999999997</v>
      </c>
      <c r="S194" s="792">
        <f>R194+R195</f>
        <v>18.8889353</v>
      </c>
      <c r="T194" s="793">
        <f>E194*S194</f>
        <v>18.8889353</v>
      </c>
      <c r="V194" s="668">
        <f>S194*$V$12</f>
        <v>24.880747640979063</v>
      </c>
      <c r="W194" s="668">
        <f>V194*E194</f>
        <v>24.880747640979063</v>
      </c>
    </row>
    <row r="195" spans="1:23" s="123" customFormat="1" ht="12.75" customHeight="1">
      <c r="A195" s="794"/>
      <c r="B195" s="1131"/>
      <c r="C195" s="1056"/>
      <c r="D195" s="254"/>
      <c r="E195" s="633"/>
      <c r="F195" s="194"/>
      <c r="G195" s="515">
        <f>G194*$J$183/1000</f>
        <v>4.0537913999999997</v>
      </c>
      <c r="H195" s="194"/>
      <c r="I195" s="203"/>
      <c r="J195" s="515">
        <f>J194*$Q$183/1000</f>
        <v>0.32523590000000002</v>
      </c>
      <c r="K195" s="204"/>
      <c r="L195" s="1141" t="s">
        <v>195</v>
      </c>
      <c r="M195" s="795" t="s">
        <v>113</v>
      </c>
      <c r="N195" s="796">
        <v>1</v>
      </c>
      <c r="O195" s="797">
        <f>E194*N195</f>
        <v>1</v>
      </c>
      <c r="P195" s="798">
        <v>12</v>
      </c>
      <c r="Q195" s="527">
        <f>N195*P195*$N$181</f>
        <v>14.509908000000001</v>
      </c>
      <c r="R195" s="633">
        <f>SUM(Q195:Q195)</f>
        <v>14.509908000000001</v>
      </c>
      <c r="S195" s="799"/>
      <c r="T195" s="136"/>
      <c r="V195" s="799"/>
      <c r="W195" s="799"/>
    </row>
    <row r="196" spans="1:23" s="123" customFormat="1" ht="44.25" customHeight="1">
      <c r="A196" s="794"/>
      <c r="C196" s="1056"/>
      <c r="D196" s="254"/>
      <c r="E196" s="633"/>
      <c r="F196" s="194"/>
      <c r="G196" s="195"/>
      <c r="H196" s="194"/>
      <c r="I196" s="203"/>
      <c r="J196" s="195"/>
      <c r="K196" s="204"/>
      <c r="L196" s="1142"/>
      <c r="M196" s="209"/>
      <c r="N196" s="210"/>
      <c r="O196" s="210"/>
      <c r="P196" s="211"/>
      <c r="Q196" s="212"/>
      <c r="R196" s="633"/>
      <c r="S196" s="633"/>
      <c r="T196" s="136"/>
      <c r="V196" s="633"/>
      <c r="W196" s="799"/>
    </row>
    <row r="197" spans="1:23" s="123" customFormat="1" ht="12.75" customHeight="1">
      <c r="A197" s="800"/>
      <c r="B197" s="138"/>
      <c r="C197" s="566"/>
      <c r="D197" s="648"/>
      <c r="E197" s="148"/>
      <c r="F197" s="213"/>
      <c r="G197" s="214"/>
      <c r="H197" s="213"/>
      <c r="I197" s="215"/>
      <c r="J197" s="214"/>
      <c r="K197" s="801"/>
      <c r="L197" s="457"/>
      <c r="M197" s="217"/>
      <c r="N197" s="218"/>
      <c r="O197" s="218"/>
      <c r="P197" s="194"/>
      <c r="Q197" s="219"/>
      <c r="R197" s="633"/>
      <c r="S197" s="633"/>
      <c r="T197" s="136"/>
      <c r="V197" s="633"/>
      <c r="W197" s="799"/>
    </row>
    <row r="198" spans="1:23" s="123" customFormat="1" ht="17.25" customHeight="1">
      <c r="A198" s="790">
        <f>A194+1</f>
        <v>3</v>
      </c>
      <c r="B198" s="1134" t="s">
        <v>155</v>
      </c>
      <c r="C198" s="1071" t="s">
        <v>199</v>
      </c>
      <c r="D198" s="650" t="s">
        <v>113</v>
      </c>
      <c r="E198" s="634">
        <v>1</v>
      </c>
      <c r="F198" s="514"/>
      <c r="G198" s="515">
        <v>0.9</v>
      </c>
      <c r="H198" s="514"/>
      <c r="I198" s="516"/>
      <c r="J198" s="515">
        <v>0.05</v>
      </c>
      <c r="K198" s="517"/>
      <c r="L198" s="518"/>
      <c r="M198" s="519"/>
      <c r="N198" s="520"/>
      <c r="O198" s="520"/>
      <c r="P198" s="514"/>
      <c r="Q198" s="521"/>
      <c r="R198" s="522">
        <f>G199+J199</f>
        <v>2.3325125000000004</v>
      </c>
      <c r="S198" s="792">
        <f>R198+R199</f>
        <v>7.118363822000001</v>
      </c>
      <c r="T198" s="793">
        <f>E198*S198</f>
        <v>7.118363822000001</v>
      </c>
      <c r="V198" s="668">
        <f>S198*$V$12</f>
        <v>9.3764000489671453</v>
      </c>
      <c r="W198" s="668">
        <f>V198*E198</f>
        <v>9.3764000489671453</v>
      </c>
    </row>
    <row r="199" spans="1:23" s="123" customFormat="1" ht="17.25" customHeight="1">
      <c r="A199" s="794"/>
      <c r="B199" s="1135"/>
      <c r="C199" s="1136"/>
      <c r="D199" s="254"/>
      <c r="E199" s="633"/>
      <c r="F199" s="194"/>
      <c r="G199" s="515">
        <f>G198*$J$183/1000</f>
        <v>2.1846780000000003</v>
      </c>
      <c r="H199" s="194"/>
      <c r="I199" s="203"/>
      <c r="J199" s="515">
        <f>J198*$Q$183/1000</f>
        <v>0.14783450000000001</v>
      </c>
      <c r="K199" s="204"/>
      <c r="L199" s="1138" t="s">
        <v>156</v>
      </c>
      <c r="M199" s="523" t="s">
        <v>113</v>
      </c>
      <c r="N199" s="524">
        <v>1</v>
      </c>
      <c r="O199" s="525">
        <f>E198*N199</f>
        <v>1</v>
      </c>
      <c r="P199" s="526">
        <v>3.9580000000000002</v>
      </c>
      <c r="Q199" s="527">
        <f>N199*P199*$N$181</f>
        <v>4.785851322000001</v>
      </c>
      <c r="R199" s="633">
        <f>SUM(Q199:Q199)</f>
        <v>4.785851322000001</v>
      </c>
      <c r="S199" s="799"/>
      <c r="T199" s="136"/>
      <c r="V199" s="799"/>
      <c r="W199" s="799"/>
    </row>
    <row r="200" spans="1:23" s="123" customFormat="1" ht="17.25" customHeight="1">
      <c r="A200" s="800"/>
      <c r="B200" s="138"/>
      <c r="C200" s="1137"/>
      <c r="D200" s="648"/>
      <c r="E200" s="148"/>
      <c r="F200" s="213"/>
      <c r="G200" s="214"/>
      <c r="H200" s="213"/>
      <c r="I200" s="215"/>
      <c r="J200" s="214"/>
      <c r="K200" s="801"/>
      <c r="L200" s="1139"/>
      <c r="M200" s="528"/>
      <c r="N200" s="529"/>
      <c r="O200" s="529"/>
      <c r="P200" s="530"/>
      <c r="Q200" s="531"/>
      <c r="R200" s="148"/>
      <c r="S200" s="148"/>
      <c r="T200" s="532"/>
      <c r="V200" s="148"/>
      <c r="W200" s="802"/>
    </row>
    <row r="201" spans="1:23" s="123" customFormat="1" ht="17.25" customHeight="1">
      <c r="A201" s="790">
        <f>A198+1</f>
        <v>4</v>
      </c>
      <c r="B201" s="1134" t="s">
        <v>155</v>
      </c>
      <c r="C201" s="1071" t="s">
        <v>196</v>
      </c>
      <c r="D201" s="650" t="s">
        <v>113</v>
      </c>
      <c r="E201" s="634">
        <v>5</v>
      </c>
      <c r="F201" s="514"/>
      <c r="G201" s="515">
        <v>0.9</v>
      </c>
      <c r="H201" s="514"/>
      <c r="I201" s="516"/>
      <c r="J201" s="515">
        <v>0.05</v>
      </c>
      <c r="K201" s="517"/>
      <c r="L201" s="518"/>
      <c r="M201" s="519"/>
      <c r="N201" s="520"/>
      <c r="O201" s="520"/>
      <c r="P201" s="514"/>
      <c r="Q201" s="521"/>
      <c r="R201" s="522">
        <f>G202+J202</f>
        <v>2.3325125000000004</v>
      </c>
      <c r="S201" s="792">
        <f>R201+R202</f>
        <v>7.118363822000001</v>
      </c>
      <c r="T201" s="793">
        <f>E201*S201</f>
        <v>35.591819110000003</v>
      </c>
      <c r="V201" s="668">
        <f>S201*$V$12</f>
        <v>9.3764000489671453</v>
      </c>
      <c r="W201" s="668">
        <f>V201*E201</f>
        <v>46.882000244835723</v>
      </c>
    </row>
    <row r="202" spans="1:23" s="123" customFormat="1" ht="17.25" customHeight="1">
      <c r="A202" s="794"/>
      <c r="B202" s="1135"/>
      <c r="C202" s="1136"/>
      <c r="D202" s="254"/>
      <c r="E202" s="633"/>
      <c r="F202" s="194"/>
      <c r="G202" s="515">
        <f>G201*$J$183/1000</f>
        <v>2.1846780000000003</v>
      </c>
      <c r="H202" s="194"/>
      <c r="I202" s="203"/>
      <c r="J202" s="515">
        <f>J201*$Q$183/1000</f>
        <v>0.14783450000000001</v>
      </c>
      <c r="K202" s="204"/>
      <c r="L202" s="1138" t="s">
        <v>159</v>
      </c>
      <c r="M202" s="523" t="s">
        <v>113</v>
      </c>
      <c r="N202" s="524">
        <v>1</v>
      </c>
      <c r="O202" s="525">
        <f>E201*N202</f>
        <v>5</v>
      </c>
      <c r="P202" s="526">
        <v>3.9580000000000002</v>
      </c>
      <c r="Q202" s="527">
        <f>N202*P202*$N$181</f>
        <v>4.785851322000001</v>
      </c>
      <c r="R202" s="633">
        <f>SUM(Q202:Q202)</f>
        <v>4.785851322000001</v>
      </c>
      <c r="S202" s="799"/>
      <c r="T202" s="136"/>
      <c r="V202" s="799"/>
      <c r="W202" s="799"/>
    </row>
    <row r="203" spans="1:23" s="123" customFormat="1" ht="17.25" customHeight="1">
      <c r="A203" s="800"/>
      <c r="B203" s="138"/>
      <c r="C203" s="1137"/>
      <c r="D203" s="648"/>
      <c r="E203" s="148"/>
      <c r="F203" s="213"/>
      <c r="G203" s="214"/>
      <c r="H203" s="213"/>
      <c r="I203" s="215"/>
      <c r="J203" s="214"/>
      <c r="K203" s="801"/>
      <c r="L203" s="1139"/>
      <c r="M203" s="528"/>
      <c r="N203" s="529"/>
      <c r="O203" s="529"/>
      <c r="P203" s="530"/>
      <c r="Q203" s="531"/>
      <c r="R203" s="148"/>
      <c r="S203" s="148"/>
      <c r="T203" s="532"/>
      <c r="V203" s="148"/>
      <c r="W203" s="802"/>
    </row>
    <row r="204" spans="1:23" s="123" customFormat="1" ht="17.25" customHeight="1">
      <c r="A204" s="790">
        <f>A201+1</f>
        <v>5</v>
      </c>
      <c r="B204" s="1134" t="s">
        <v>155</v>
      </c>
      <c r="C204" s="1071" t="s">
        <v>197</v>
      </c>
      <c r="D204" s="650" t="s">
        <v>113</v>
      </c>
      <c r="E204" s="634">
        <v>1</v>
      </c>
      <c r="F204" s="514"/>
      <c r="G204" s="515">
        <v>0.9</v>
      </c>
      <c r="H204" s="514"/>
      <c r="I204" s="516"/>
      <c r="J204" s="515">
        <v>0.05</v>
      </c>
      <c r="K204" s="517"/>
      <c r="L204" s="518"/>
      <c r="M204" s="519"/>
      <c r="N204" s="520"/>
      <c r="O204" s="520"/>
      <c r="P204" s="514"/>
      <c r="Q204" s="521"/>
      <c r="R204" s="522">
        <f>G205+J205</f>
        <v>2.3325125000000004</v>
      </c>
      <c r="S204" s="792">
        <f>R204+R205</f>
        <v>7.118363822000001</v>
      </c>
      <c r="T204" s="793">
        <f>E204*S204</f>
        <v>7.118363822000001</v>
      </c>
      <c r="V204" s="668">
        <f>S204*$V$12</f>
        <v>9.3764000489671453</v>
      </c>
      <c r="W204" s="668">
        <f>V204*E204</f>
        <v>9.3764000489671453</v>
      </c>
    </row>
    <row r="205" spans="1:23" s="123" customFormat="1" ht="17.25" customHeight="1">
      <c r="A205" s="794"/>
      <c r="B205" s="1135"/>
      <c r="C205" s="1136"/>
      <c r="D205" s="254"/>
      <c r="E205" s="633"/>
      <c r="F205" s="194"/>
      <c r="G205" s="515">
        <f>G204*$J$183/1000</f>
        <v>2.1846780000000003</v>
      </c>
      <c r="H205" s="194"/>
      <c r="I205" s="203"/>
      <c r="J205" s="515">
        <f>J204*$Q$183/1000</f>
        <v>0.14783450000000001</v>
      </c>
      <c r="K205" s="204"/>
      <c r="L205" s="1138" t="s">
        <v>198</v>
      </c>
      <c r="M205" s="523" t="s">
        <v>113</v>
      </c>
      <c r="N205" s="524">
        <v>1</v>
      </c>
      <c r="O205" s="525">
        <f>E204*N205</f>
        <v>1</v>
      </c>
      <c r="P205" s="526">
        <v>3.9580000000000002</v>
      </c>
      <c r="Q205" s="527">
        <f>N205*P205*$N$181</f>
        <v>4.785851322000001</v>
      </c>
      <c r="R205" s="633">
        <f>SUM(Q205:Q205)</f>
        <v>4.785851322000001</v>
      </c>
      <c r="S205" s="799"/>
      <c r="T205" s="136"/>
      <c r="V205" s="799"/>
      <c r="W205" s="799"/>
    </row>
    <row r="206" spans="1:23" s="123" customFormat="1" ht="17.25" customHeight="1">
      <c r="A206" s="800"/>
      <c r="B206" s="138"/>
      <c r="C206" s="1137"/>
      <c r="D206" s="648"/>
      <c r="E206" s="148"/>
      <c r="F206" s="213"/>
      <c r="G206" s="214"/>
      <c r="H206" s="213"/>
      <c r="I206" s="215"/>
      <c r="J206" s="214"/>
      <c r="K206" s="801"/>
      <c r="L206" s="1139"/>
      <c r="M206" s="528"/>
      <c r="N206" s="529"/>
      <c r="O206" s="529"/>
      <c r="P206" s="530"/>
      <c r="Q206" s="531"/>
      <c r="R206" s="148"/>
      <c r="S206" s="148"/>
      <c r="T206" s="532"/>
      <c r="V206" s="148"/>
      <c r="W206" s="802"/>
    </row>
    <row r="207" spans="1:23" s="123" customFormat="1" ht="17.25" customHeight="1">
      <c r="A207" s="790">
        <f>A204+1</f>
        <v>6</v>
      </c>
      <c r="B207" s="1134" t="s">
        <v>155</v>
      </c>
      <c r="C207" s="1071" t="s">
        <v>157</v>
      </c>
      <c r="D207" s="650" t="s">
        <v>113</v>
      </c>
      <c r="E207" s="634">
        <v>1</v>
      </c>
      <c r="F207" s="514"/>
      <c r="G207" s="515">
        <v>0.9</v>
      </c>
      <c r="H207" s="514"/>
      <c r="I207" s="516"/>
      <c r="J207" s="515">
        <v>0.05</v>
      </c>
      <c r="K207" s="517"/>
      <c r="L207" s="518"/>
      <c r="M207" s="519"/>
      <c r="N207" s="520"/>
      <c r="O207" s="520"/>
      <c r="P207" s="514"/>
      <c r="Q207" s="521"/>
      <c r="R207" s="522">
        <f>G208+J208</f>
        <v>2.3325125000000004</v>
      </c>
      <c r="S207" s="792">
        <f>R207+R208</f>
        <v>3.4086640100000007</v>
      </c>
      <c r="T207" s="793">
        <f>E207*S207</f>
        <v>3.4086640100000007</v>
      </c>
      <c r="V207" s="668">
        <f>S207*$V$12</f>
        <v>4.489935916382632</v>
      </c>
      <c r="W207" s="668">
        <f>V207*E207</f>
        <v>4.489935916382632</v>
      </c>
    </row>
    <row r="208" spans="1:23" s="123" customFormat="1" ht="17.25" customHeight="1">
      <c r="A208" s="794"/>
      <c r="B208" s="1135"/>
      <c r="C208" s="1136"/>
      <c r="D208" s="254"/>
      <c r="E208" s="633"/>
      <c r="F208" s="194"/>
      <c r="G208" s="515">
        <f>G207*$J$183/1000</f>
        <v>2.1846780000000003</v>
      </c>
      <c r="H208" s="194"/>
      <c r="I208" s="203"/>
      <c r="J208" s="515">
        <f>J207*$Q$183/1000</f>
        <v>0.14783450000000001</v>
      </c>
      <c r="K208" s="204"/>
      <c r="L208" s="1138" t="s">
        <v>158</v>
      </c>
      <c r="M208" s="523" t="s">
        <v>113</v>
      </c>
      <c r="N208" s="524">
        <v>1</v>
      </c>
      <c r="O208" s="525">
        <f>E207*N208</f>
        <v>1</v>
      </c>
      <c r="P208" s="526">
        <v>0.89</v>
      </c>
      <c r="Q208" s="527">
        <f>N208*P208*$N$181</f>
        <v>1.0761515100000001</v>
      </c>
      <c r="R208" s="633">
        <f>SUM(Q208:Q208)</f>
        <v>1.0761515100000001</v>
      </c>
      <c r="S208" s="799"/>
      <c r="T208" s="136"/>
      <c r="V208" s="799"/>
      <c r="W208" s="799"/>
    </row>
    <row r="209" spans="1:23" s="123" customFormat="1" ht="17.25" customHeight="1">
      <c r="A209" s="800"/>
      <c r="B209" s="138"/>
      <c r="C209" s="1137"/>
      <c r="D209" s="648"/>
      <c r="E209" s="148"/>
      <c r="F209" s="213"/>
      <c r="G209" s="214"/>
      <c r="H209" s="213"/>
      <c r="I209" s="215"/>
      <c r="J209" s="214"/>
      <c r="K209" s="801"/>
      <c r="L209" s="1139"/>
      <c r="M209" s="528"/>
      <c r="N209" s="529"/>
      <c r="O209" s="529"/>
      <c r="P209" s="530"/>
      <c r="Q209" s="531"/>
      <c r="R209" s="148"/>
      <c r="S209" s="148"/>
      <c r="T209" s="532"/>
      <c r="V209" s="148"/>
      <c r="W209" s="802"/>
    </row>
    <row r="210" spans="1:23" s="123" customFormat="1" ht="12.75" customHeight="1">
      <c r="A210" s="790">
        <f>A207+1</f>
        <v>7</v>
      </c>
      <c r="B210" s="1130" t="s">
        <v>143</v>
      </c>
      <c r="C210" s="1129" t="s">
        <v>160</v>
      </c>
      <c r="D210" s="803" t="s">
        <v>113</v>
      </c>
      <c r="E210" s="804">
        <v>4</v>
      </c>
      <c r="F210" s="805"/>
      <c r="G210" s="806">
        <f>34.2/100</f>
        <v>0.34200000000000003</v>
      </c>
      <c r="H210" s="805"/>
      <c r="I210" s="807"/>
      <c r="J210" s="806">
        <f>24.5/100</f>
        <v>0.245</v>
      </c>
      <c r="K210" s="808"/>
      <c r="L210" s="791"/>
      <c r="M210" s="809"/>
      <c r="N210" s="810"/>
      <c r="O210" s="810"/>
      <c r="P210" s="805"/>
      <c r="Q210" s="811"/>
      <c r="R210" s="522">
        <f>G211+J211</f>
        <v>1.5545666900000001</v>
      </c>
      <c r="S210" s="792">
        <f>R210+R211</f>
        <v>13.64615669</v>
      </c>
      <c r="T210" s="793">
        <f>E210*S210</f>
        <v>54.584626759999999</v>
      </c>
      <c r="V210" s="668">
        <f>S210*$V$12</f>
        <v>17.974892469092641</v>
      </c>
      <c r="W210" s="668">
        <f>V210*E210</f>
        <v>71.899569876370563</v>
      </c>
    </row>
    <row r="211" spans="1:23" s="123" customFormat="1" ht="51.75" customHeight="1">
      <c r="A211" s="794"/>
      <c r="B211" s="1131"/>
      <c r="C211" s="1065"/>
      <c r="D211" s="653"/>
      <c r="E211" s="654"/>
      <c r="F211" s="125"/>
      <c r="G211" s="806">
        <f>G210*$J$183/1000</f>
        <v>0.83017764000000016</v>
      </c>
      <c r="H211" s="125"/>
      <c r="I211" s="126"/>
      <c r="J211" s="806">
        <f>J210*$Q$183/1000</f>
        <v>0.72438904999999998</v>
      </c>
      <c r="K211" s="127"/>
      <c r="L211" s="812" t="s">
        <v>161</v>
      </c>
      <c r="M211" s="813" t="s">
        <v>113</v>
      </c>
      <c r="N211" s="814">
        <v>1</v>
      </c>
      <c r="O211" s="815">
        <f>E210*N211</f>
        <v>4</v>
      </c>
      <c r="P211" s="816">
        <v>10</v>
      </c>
      <c r="Q211" s="817">
        <f>N211*P211*$N$181</f>
        <v>12.09159</v>
      </c>
      <c r="R211" s="633">
        <f>SUM(Q211:Q212)</f>
        <v>12.09159</v>
      </c>
      <c r="S211" s="799"/>
      <c r="T211" s="136"/>
      <c r="V211" s="799"/>
      <c r="W211" s="799"/>
    </row>
    <row r="212" spans="1:23" s="123" customFormat="1" ht="23.25" customHeight="1">
      <c r="A212" s="800"/>
      <c r="B212" s="138"/>
      <c r="C212" s="1075"/>
      <c r="D212" s="139"/>
      <c r="E212" s="140"/>
      <c r="F212" s="141"/>
      <c r="G212" s="142"/>
      <c r="H212" s="141"/>
      <c r="I212" s="143"/>
      <c r="J212" s="142"/>
      <c r="K212" s="818"/>
      <c r="L212" s="464"/>
      <c r="M212" s="225"/>
      <c r="N212" s="226"/>
      <c r="O212" s="227"/>
      <c r="P212" s="228"/>
      <c r="Q212" s="113"/>
      <c r="R212" s="148"/>
      <c r="S212" s="148"/>
      <c r="T212" s="532"/>
      <c r="V212" s="148"/>
      <c r="W212" s="802"/>
    </row>
    <row r="213" spans="1:23" s="123" customFormat="1" ht="12.75" customHeight="1">
      <c r="A213" s="790">
        <f>A210+1</f>
        <v>8</v>
      </c>
      <c r="B213" s="1130" t="s">
        <v>88</v>
      </c>
      <c r="C213" s="1129" t="s">
        <v>204</v>
      </c>
      <c r="D213" s="803" t="s">
        <v>96</v>
      </c>
      <c r="E213" s="804">
        <v>8</v>
      </c>
      <c r="F213" s="805"/>
      <c r="G213" s="806"/>
      <c r="H213" s="805"/>
      <c r="I213" s="807"/>
      <c r="J213" s="806"/>
      <c r="K213" s="808"/>
      <c r="L213" s="791"/>
      <c r="M213" s="809"/>
      <c r="N213" s="810"/>
      <c r="O213" s="810"/>
      <c r="P213" s="805"/>
      <c r="Q213" s="811"/>
      <c r="R213" s="522">
        <f>G214+J214</f>
        <v>0</v>
      </c>
      <c r="S213" s="792">
        <f>R213+R214</f>
        <v>0.24183180000000004</v>
      </c>
      <c r="T213" s="793">
        <f>E213*S213</f>
        <v>1.9346544000000003</v>
      </c>
      <c r="V213" s="668">
        <f>S213*$V$12</f>
        <v>0.31854394606157194</v>
      </c>
      <c r="W213" s="668">
        <f>V213*E213</f>
        <v>2.5483515684925755</v>
      </c>
    </row>
    <row r="214" spans="1:23" s="123" customFormat="1" ht="51.75" customHeight="1">
      <c r="A214" s="794"/>
      <c r="B214" s="1131"/>
      <c r="C214" s="1065"/>
      <c r="D214" s="653"/>
      <c r="E214" s="654"/>
      <c r="F214" s="125"/>
      <c r="G214" s="806">
        <f>G213*$J$183/1000</f>
        <v>0</v>
      </c>
      <c r="H214" s="125"/>
      <c r="I214" s="126"/>
      <c r="J214" s="806">
        <f>J213*$Q$183/1000</f>
        <v>0</v>
      </c>
      <c r="K214" s="127"/>
      <c r="L214" s="812" t="s">
        <v>204</v>
      </c>
      <c r="M214" s="813" t="s">
        <v>113</v>
      </c>
      <c r="N214" s="814">
        <v>1</v>
      </c>
      <c r="O214" s="815">
        <f>E213*N214</f>
        <v>8</v>
      </c>
      <c r="P214" s="816">
        <v>0.2</v>
      </c>
      <c r="Q214" s="817">
        <f>N214*P214*$N$181</f>
        <v>0.24183180000000004</v>
      </c>
      <c r="R214" s="633">
        <f>SUM(Q214:Q215)</f>
        <v>0.24183180000000004</v>
      </c>
      <c r="S214" s="799"/>
      <c r="T214" s="136"/>
      <c r="V214" s="799"/>
      <c r="W214" s="799"/>
    </row>
    <row r="215" spans="1:23" s="123" customFormat="1" ht="32.25" customHeight="1">
      <c r="A215" s="800"/>
      <c r="B215" s="138"/>
      <c r="C215" s="1075"/>
      <c r="D215" s="139"/>
      <c r="E215" s="140"/>
      <c r="F215" s="141"/>
      <c r="G215" s="142"/>
      <c r="H215" s="141"/>
      <c r="I215" s="143"/>
      <c r="J215" s="142"/>
      <c r="K215" s="818"/>
      <c r="L215" s="464"/>
      <c r="M215" s="225"/>
      <c r="N215" s="226"/>
      <c r="O215" s="227"/>
      <c r="P215" s="228"/>
      <c r="Q215" s="113"/>
      <c r="R215" s="148"/>
      <c r="S215" s="148"/>
      <c r="T215" s="532"/>
      <c r="V215" s="148"/>
      <c r="W215" s="802"/>
    </row>
    <row r="216" spans="1:23" s="123" customFormat="1" ht="18.75" customHeight="1">
      <c r="A216" s="790">
        <f>A213+1</f>
        <v>9</v>
      </c>
      <c r="B216" s="1130" t="s">
        <v>145</v>
      </c>
      <c r="C216" s="1129" t="s">
        <v>162</v>
      </c>
      <c r="D216" s="803" t="s">
        <v>113</v>
      </c>
      <c r="E216" s="804">
        <v>1</v>
      </c>
      <c r="F216" s="805"/>
      <c r="G216" s="806">
        <f>11.3/100</f>
        <v>0.113</v>
      </c>
      <c r="H216" s="805"/>
      <c r="I216" s="807"/>
      <c r="J216" s="806">
        <f>0.05/100</f>
        <v>5.0000000000000001E-4</v>
      </c>
      <c r="K216" s="808"/>
      <c r="L216" s="791"/>
      <c r="M216" s="809"/>
      <c r="N216" s="810"/>
      <c r="O216" s="810"/>
      <c r="P216" s="805"/>
      <c r="Q216" s="811"/>
      <c r="R216" s="522">
        <f>G217+J217</f>
        <v>0.27577680500000001</v>
      </c>
      <c r="S216" s="792">
        <f>R216+R217</f>
        <v>1.8839582750000001</v>
      </c>
      <c r="T216" s="793">
        <f>E216*S216</f>
        <v>1.8839582750000001</v>
      </c>
      <c r="V216" s="668">
        <f>S216*$V$12</f>
        <v>2.4815739829660615</v>
      </c>
      <c r="W216" s="668">
        <f>V216*E216</f>
        <v>2.4815739829660615</v>
      </c>
    </row>
    <row r="217" spans="1:23" s="123" customFormat="1" ht="52.5" customHeight="1">
      <c r="A217" s="794"/>
      <c r="B217" s="1131"/>
      <c r="C217" s="1065"/>
      <c r="D217" s="653"/>
      <c r="E217" s="654"/>
      <c r="F217" s="125"/>
      <c r="G217" s="806">
        <f>G216*$J$183/1000</f>
        <v>0.27429846000000002</v>
      </c>
      <c r="H217" s="125"/>
      <c r="I217" s="126"/>
      <c r="J217" s="806">
        <f>J216*$Q$183/1000</f>
        <v>1.478345E-3</v>
      </c>
      <c r="K217" s="127"/>
      <c r="L217" s="819" t="s">
        <v>163</v>
      </c>
      <c r="M217" s="820" t="s">
        <v>113</v>
      </c>
      <c r="N217" s="821">
        <v>1</v>
      </c>
      <c r="O217" s="822">
        <f>E216*N217</f>
        <v>1</v>
      </c>
      <c r="P217" s="823">
        <v>1.33</v>
      </c>
      <c r="Q217" s="824">
        <f>N217*P217*$N$181</f>
        <v>1.6081814700000001</v>
      </c>
      <c r="R217" s="633">
        <f>SUM(Q217:Q217)</f>
        <v>1.6081814700000001</v>
      </c>
      <c r="S217" s="799"/>
      <c r="T217" s="136"/>
      <c r="V217" s="799"/>
      <c r="W217" s="799"/>
    </row>
    <row r="218" spans="1:23" s="123" customFormat="1" ht="22.5" customHeight="1">
      <c r="A218" s="800"/>
      <c r="B218" s="138"/>
      <c r="C218" s="566"/>
      <c r="D218" s="139"/>
      <c r="E218" s="140"/>
      <c r="F218" s="141"/>
      <c r="G218" s="142"/>
      <c r="H218" s="141"/>
      <c r="I218" s="143"/>
      <c r="J218" s="142"/>
      <c r="K218" s="818"/>
      <c r="L218" s="465"/>
      <c r="M218" s="145"/>
      <c r="N218" s="146"/>
      <c r="O218" s="146"/>
      <c r="P218" s="141"/>
      <c r="Q218" s="825"/>
      <c r="R218" s="148"/>
      <c r="S218" s="148"/>
      <c r="T218" s="532"/>
      <c r="V218" s="148"/>
      <c r="W218" s="802"/>
    </row>
    <row r="219" spans="1:23" s="123" customFormat="1" ht="26.25" customHeight="1">
      <c r="A219" s="790">
        <f>A216+1</f>
        <v>10</v>
      </c>
      <c r="B219" s="1130" t="s">
        <v>144</v>
      </c>
      <c r="C219" s="1129" t="s">
        <v>164</v>
      </c>
      <c r="D219" s="803" t="s">
        <v>113</v>
      </c>
      <c r="E219" s="804">
        <v>18</v>
      </c>
      <c r="F219" s="805"/>
      <c r="G219" s="806">
        <f>12.5/100</f>
        <v>0.125</v>
      </c>
      <c r="H219" s="805"/>
      <c r="I219" s="807"/>
      <c r="J219" s="806">
        <f>0.02/100</f>
        <v>2.0000000000000001E-4</v>
      </c>
      <c r="K219" s="808"/>
      <c r="L219" s="791"/>
      <c r="M219" s="809"/>
      <c r="N219" s="810"/>
      <c r="O219" s="810"/>
      <c r="P219" s="805"/>
      <c r="Q219" s="811"/>
      <c r="R219" s="522">
        <f>G220+J220</f>
        <v>0.30401883800000001</v>
      </c>
      <c r="S219" s="792">
        <f>R219+R220</f>
        <v>1.7187348680000001</v>
      </c>
      <c r="T219" s="793">
        <f>E219*S219</f>
        <v>30.937227624000002</v>
      </c>
      <c r="V219" s="668">
        <f>S219*$V$12</f>
        <v>2.2639395939092166</v>
      </c>
      <c r="W219" s="668">
        <f>V219*E219</f>
        <v>40.750912690365901</v>
      </c>
    </row>
    <row r="220" spans="1:23" s="123" customFormat="1" ht="12.75" customHeight="1">
      <c r="A220" s="794"/>
      <c r="B220" s="1131"/>
      <c r="C220" s="1065"/>
      <c r="D220" s="653"/>
      <c r="E220" s="654"/>
      <c r="F220" s="125"/>
      <c r="G220" s="806">
        <f>G219*$J$183/1000</f>
        <v>0.30342750000000002</v>
      </c>
      <c r="H220" s="125"/>
      <c r="I220" s="126"/>
      <c r="J220" s="806">
        <f>J219*$Q$183/1000</f>
        <v>5.9133800000000006E-4</v>
      </c>
      <c r="K220" s="127"/>
      <c r="L220" s="1132" t="s">
        <v>165</v>
      </c>
      <c r="M220" s="826" t="s">
        <v>113</v>
      </c>
      <c r="N220" s="827">
        <v>1</v>
      </c>
      <c r="O220" s="828">
        <f>E219*N220</f>
        <v>18</v>
      </c>
      <c r="P220" s="816">
        <v>1.17</v>
      </c>
      <c r="Q220" s="817">
        <f>N220*P220*$N$181</f>
        <v>1.4147160300000001</v>
      </c>
      <c r="R220" s="633">
        <f>SUM(Q220:Q220)</f>
        <v>1.4147160300000001</v>
      </c>
      <c r="S220" s="799"/>
      <c r="T220" s="136"/>
      <c r="V220" s="799"/>
      <c r="W220" s="799"/>
    </row>
    <row r="221" spans="1:23" s="123" customFormat="1" ht="12.75" customHeight="1">
      <c r="A221" s="794"/>
      <c r="C221" s="1065"/>
      <c r="D221" s="653"/>
      <c r="E221" s="654"/>
      <c r="F221" s="125"/>
      <c r="G221" s="132"/>
      <c r="H221" s="125"/>
      <c r="I221" s="126"/>
      <c r="J221" s="132"/>
      <c r="K221" s="127"/>
      <c r="L221" s="1133"/>
      <c r="M221" s="233"/>
      <c r="N221" s="234"/>
      <c r="O221" s="234"/>
      <c r="P221" s="235"/>
      <c r="Q221" s="236"/>
      <c r="R221" s="633"/>
      <c r="S221" s="633"/>
      <c r="T221" s="136"/>
      <c r="V221" s="633"/>
      <c r="W221" s="799"/>
    </row>
    <row r="222" spans="1:23" s="123" customFormat="1" ht="2.25" customHeight="1">
      <c r="A222" s="794"/>
      <c r="C222" s="1065"/>
      <c r="D222" s="653"/>
      <c r="E222" s="654"/>
      <c r="F222" s="125"/>
      <c r="G222" s="132"/>
      <c r="H222" s="125"/>
      <c r="I222" s="126"/>
      <c r="J222" s="132"/>
      <c r="K222" s="127"/>
      <c r="L222" s="457"/>
      <c r="M222" s="133"/>
      <c r="N222" s="134"/>
      <c r="O222" s="134"/>
      <c r="P222" s="125"/>
      <c r="Q222" s="135"/>
      <c r="R222" s="633"/>
      <c r="S222" s="633"/>
      <c r="T222" s="136"/>
      <c r="V222" s="633"/>
      <c r="W222" s="799"/>
    </row>
    <row r="223" spans="1:23" s="123" customFormat="1" ht="12.75" customHeight="1">
      <c r="A223" s="800"/>
      <c r="B223" s="138"/>
      <c r="C223" s="566"/>
      <c r="D223" s="139"/>
      <c r="E223" s="140"/>
      <c r="F223" s="141"/>
      <c r="G223" s="142"/>
      <c r="H223" s="141"/>
      <c r="I223" s="143"/>
      <c r="J223" s="142"/>
      <c r="K223" s="818"/>
      <c r="L223" s="465"/>
      <c r="M223" s="145"/>
      <c r="N223" s="146"/>
      <c r="O223" s="146"/>
      <c r="P223" s="141"/>
      <c r="Q223" s="825"/>
      <c r="R223" s="148"/>
      <c r="S223" s="148"/>
      <c r="T223" s="532"/>
      <c r="V223" s="148"/>
      <c r="W223" s="802"/>
    </row>
    <row r="224" spans="1:23" s="123" customFormat="1" ht="26.25" customHeight="1">
      <c r="A224" s="790">
        <f>A219+1</f>
        <v>11</v>
      </c>
      <c r="B224" s="1130" t="s">
        <v>144</v>
      </c>
      <c r="C224" s="1129" t="s">
        <v>164</v>
      </c>
      <c r="D224" s="803" t="s">
        <v>113</v>
      </c>
      <c r="E224" s="804">
        <v>2</v>
      </c>
      <c r="F224" s="805"/>
      <c r="G224" s="806">
        <f>12.5/100</f>
        <v>0.125</v>
      </c>
      <c r="H224" s="805"/>
      <c r="I224" s="807"/>
      <c r="J224" s="806">
        <f>0.02/100</f>
        <v>2.0000000000000001E-4</v>
      </c>
      <c r="K224" s="808"/>
      <c r="L224" s="791"/>
      <c r="M224" s="809"/>
      <c r="N224" s="810"/>
      <c r="O224" s="810"/>
      <c r="P224" s="805"/>
      <c r="Q224" s="811"/>
      <c r="R224" s="522">
        <f>G225+J225</f>
        <v>0.30401883800000001</v>
      </c>
      <c r="S224" s="792">
        <f>R224+R225</f>
        <v>1.7187348680000001</v>
      </c>
      <c r="T224" s="793">
        <f>E224*S224</f>
        <v>3.4374697360000002</v>
      </c>
      <c r="V224" s="668">
        <f>S224*$V$12</f>
        <v>2.2639395939092166</v>
      </c>
      <c r="W224" s="668">
        <f>V224*E224</f>
        <v>4.5278791878184332</v>
      </c>
    </row>
    <row r="225" spans="1:23" s="123" customFormat="1" ht="12.75" customHeight="1">
      <c r="A225" s="794"/>
      <c r="B225" s="1131"/>
      <c r="C225" s="1065"/>
      <c r="D225" s="653"/>
      <c r="E225" s="654"/>
      <c r="F225" s="125"/>
      <c r="G225" s="806">
        <f>G224*$J$183/1000</f>
        <v>0.30342750000000002</v>
      </c>
      <c r="H225" s="125"/>
      <c r="I225" s="126"/>
      <c r="J225" s="806">
        <f>J224*$Q$183/1000</f>
        <v>5.9133800000000006E-4</v>
      </c>
      <c r="K225" s="127"/>
      <c r="L225" s="1132" t="s">
        <v>165</v>
      </c>
      <c r="M225" s="826" t="s">
        <v>113</v>
      </c>
      <c r="N225" s="827">
        <v>1</v>
      </c>
      <c r="O225" s="828">
        <f>E224*N225</f>
        <v>2</v>
      </c>
      <c r="P225" s="816">
        <v>1.17</v>
      </c>
      <c r="Q225" s="817">
        <f>N225*P225*$N$181</f>
        <v>1.4147160300000001</v>
      </c>
      <c r="R225" s="633">
        <f>SUM(Q225:Q225)</f>
        <v>1.4147160300000001</v>
      </c>
      <c r="S225" s="799"/>
      <c r="T225" s="136"/>
      <c r="V225" s="799"/>
      <c r="W225" s="799"/>
    </row>
    <row r="226" spans="1:23" s="123" customFormat="1" ht="12.75" customHeight="1">
      <c r="A226" s="794"/>
      <c r="C226" s="1065"/>
      <c r="D226" s="653"/>
      <c r="E226" s="654"/>
      <c r="F226" s="125"/>
      <c r="G226" s="132"/>
      <c r="H226" s="125"/>
      <c r="I226" s="126"/>
      <c r="J226" s="132"/>
      <c r="K226" s="127"/>
      <c r="L226" s="1133"/>
      <c r="M226" s="233"/>
      <c r="N226" s="234"/>
      <c r="O226" s="234"/>
      <c r="P226" s="235"/>
      <c r="Q226" s="236"/>
      <c r="R226" s="633"/>
      <c r="S226" s="633"/>
      <c r="T226" s="136"/>
      <c r="V226" s="633"/>
      <c r="W226" s="799"/>
    </row>
    <row r="227" spans="1:23" s="123" customFormat="1" ht="12.75" customHeight="1">
      <c r="A227" s="794"/>
      <c r="C227" s="1065"/>
      <c r="D227" s="653"/>
      <c r="E227" s="654"/>
      <c r="F227" s="125"/>
      <c r="G227" s="132"/>
      <c r="H227" s="125"/>
      <c r="I227" s="126"/>
      <c r="J227" s="132"/>
      <c r="K227" s="127"/>
      <c r="L227" s="457"/>
      <c r="M227" s="133"/>
      <c r="N227" s="134"/>
      <c r="O227" s="134"/>
      <c r="P227" s="125"/>
      <c r="Q227" s="135"/>
      <c r="R227" s="633"/>
      <c r="S227" s="633"/>
      <c r="T227" s="136"/>
      <c r="V227" s="633"/>
      <c r="W227" s="799"/>
    </row>
    <row r="228" spans="1:23" s="123" customFormat="1" ht="12.75" customHeight="1">
      <c r="A228" s="800"/>
      <c r="B228" s="138"/>
      <c r="C228" s="566"/>
      <c r="D228" s="139"/>
      <c r="E228" s="140"/>
      <c r="F228" s="141"/>
      <c r="G228" s="142"/>
      <c r="H228" s="141"/>
      <c r="I228" s="143"/>
      <c r="J228" s="142"/>
      <c r="K228" s="818"/>
      <c r="L228" s="465"/>
      <c r="M228" s="145"/>
      <c r="N228" s="146"/>
      <c r="O228" s="146"/>
      <c r="P228" s="141"/>
      <c r="Q228" s="825"/>
      <c r="R228" s="148"/>
      <c r="S228" s="148"/>
      <c r="T228" s="532"/>
      <c r="V228" s="148"/>
      <c r="W228" s="802"/>
    </row>
    <row r="229" spans="1:23" s="123" customFormat="1" ht="18.75" customHeight="1">
      <c r="A229" s="790">
        <f>A224+1</f>
        <v>12</v>
      </c>
      <c r="B229" s="1127" t="s">
        <v>88</v>
      </c>
      <c r="C229" s="1129" t="s">
        <v>166</v>
      </c>
      <c r="D229" s="803" t="s">
        <v>113</v>
      </c>
      <c r="E229" s="804">
        <v>8</v>
      </c>
      <c r="F229" s="805"/>
      <c r="G229" s="806"/>
      <c r="H229" s="805"/>
      <c r="I229" s="807"/>
      <c r="J229" s="806"/>
      <c r="K229" s="808"/>
      <c r="L229" s="791"/>
      <c r="M229" s="809"/>
      <c r="N229" s="810"/>
      <c r="O229" s="810"/>
      <c r="P229" s="805"/>
      <c r="Q229" s="811"/>
      <c r="R229" s="522">
        <f>G230+J230</f>
        <v>0</v>
      </c>
      <c r="S229" s="792">
        <f>R229+R230</f>
        <v>0.20555703000000003</v>
      </c>
      <c r="T229" s="793">
        <f>E229*S229</f>
        <v>1.6444562400000002</v>
      </c>
      <c r="V229" s="668">
        <f>S229*$V$12</f>
        <v>0.27076235415233613</v>
      </c>
      <c r="W229" s="668">
        <f>V229*E229</f>
        <v>2.166098833218689</v>
      </c>
    </row>
    <row r="230" spans="1:23" s="123" customFormat="1" ht="21" customHeight="1">
      <c r="A230" s="794"/>
      <c r="B230" s="1128"/>
      <c r="C230" s="1065"/>
      <c r="D230" s="653"/>
      <c r="E230" s="654"/>
      <c r="F230" s="125"/>
      <c r="G230" s="806">
        <f>G229*$J$183/1000</f>
        <v>0</v>
      </c>
      <c r="H230" s="125"/>
      <c r="I230" s="126"/>
      <c r="J230" s="806">
        <f>J229*$Q$183/1000</f>
        <v>0</v>
      </c>
      <c r="K230" s="127"/>
      <c r="L230" s="819" t="s">
        <v>222</v>
      </c>
      <c r="M230" s="820" t="s">
        <v>113</v>
      </c>
      <c r="N230" s="821">
        <v>1</v>
      </c>
      <c r="O230" s="822">
        <f>E229*N230</f>
        <v>8</v>
      </c>
      <c r="P230" s="823">
        <v>0.17</v>
      </c>
      <c r="Q230" s="824">
        <f>N230*P230*$N$181</f>
        <v>0.20555703000000003</v>
      </c>
      <c r="R230" s="633">
        <f>SUM(Q230:Q230)</f>
        <v>0.20555703000000003</v>
      </c>
      <c r="S230" s="799"/>
      <c r="T230" s="136"/>
      <c r="V230" s="799"/>
      <c r="W230" s="799"/>
    </row>
    <row r="231" spans="1:23" s="123" customFormat="1" ht="21.75" customHeight="1">
      <c r="A231" s="794"/>
      <c r="C231" s="1065"/>
      <c r="D231" s="653"/>
      <c r="E231" s="654"/>
      <c r="F231" s="125"/>
      <c r="G231" s="132"/>
      <c r="H231" s="125"/>
      <c r="I231" s="126"/>
      <c r="J231" s="132"/>
      <c r="K231" s="127"/>
      <c r="L231" s="457"/>
      <c r="M231" s="133"/>
      <c r="N231" s="134"/>
      <c r="O231" s="134"/>
      <c r="P231" s="125"/>
      <c r="Q231" s="135"/>
      <c r="R231" s="633"/>
      <c r="S231" s="633"/>
      <c r="T231" s="136"/>
      <c r="V231" s="633"/>
      <c r="W231" s="799"/>
    </row>
    <row r="232" spans="1:23" s="123" customFormat="1" ht="10.5" customHeight="1">
      <c r="A232" s="800"/>
      <c r="B232" s="138"/>
      <c r="C232" s="566"/>
      <c r="D232" s="139"/>
      <c r="E232" s="140"/>
      <c r="F232" s="141"/>
      <c r="G232" s="142"/>
      <c r="H232" s="141"/>
      <c r="I232" s="143"/>
      <c r="J232" s="142"/>
      <c r="K232" s="818"/>
      <c r="L232" s="465"/>
      <c r="M232" s="145"/>
      <c r="N232" s="146"/>
      <c r="O232" s="146"/>
      <c r="P232" s="141"/>
      <c r="Q232" s="825"/>
      <c r="R232" s="148"/>
      <c r="S232" s="148"/>
      <c r="T232" s="532"/>
      <c r="V232" s="148"/>
      <c r="W232" s="802"/>
    </row>
    <row r="233" spans="1:23" s="123" customFormat="1" ht="18.75" customHeight="1">
      <c r="A233" s="790">
        <f>A229+1</f>
        <v>13</v>
      </c>
      <c r="B233" s="1127" t="s">
        <v>88</v>
      </c>
      <c r="C233" s="1129" t="s">
        <v>120</v>
      </c>
      <c r="D233" s="803" t="s">
        <v>113</v>
      </c>
      <c r="E233" s="804">
        <v>21</v>
      </c>
      <c r="F233" s="805"/>
      <c r="G233" s="806"/>
      <c r="H233" s="805"/>
      <c r="I233" s="807"/>
      <c r="J233" s="806"/>
      <c r="K233" s="808"/>
      <c r="L233" s="791"/>
      <c r="M233" s="809"/>
      <c r="N233" s="810"/>
      <c r="O233" s="810"/>
      <c r="P233" s="805"/>
      <c r="Q233" s="811"/>
      <c r="R233" s="522">
        <f>G234+J234</f>
        <v>0</v>
      </c>
      <c r="S233" s="792">
        <f>R233+R234</f>
        <v>0.15719067</v>
      </c>
      <c r="T233" s="793">
        <f>E233*S233</f>
        <v>3.3010040700000003</v>
      </c>
      <c r="V233" s="668">
        <f>S233*$V$12</f>
        <v>0.20705356494002172</v>
      </c>
      <c r="W233" s="668">
        <f>V233*E233</f>
        <v>4.3481248637404564</v>
      </c>
    </row>
    <row r="234" spans="1:23" s="123" customFormat="1" ht="40.5" customHeight="1">
      <c r="A234" s="794"/>
      <c r="B234" s="1128"/>
      <c r="C234" s="1065"/>
      <c r="D234" s="653"/>
      <c r="E234" s="654"/>
      <c r="F234" s="125"/>
      <c r="G234" s="806">
        <f>G233*$J$183/1000</f>
        <v>0</v>
      </c>
      <c r="H234" s="125"/>
      <c r="I234" s="126"/>
      <c r="J234" s="806">
        <f>J233*$Q$183/1000</f>
        <v>0</v>
      </c>
      <c r="K234" s="127"/>
      <c r="L234" s="819" t="s">
        <v>121</v>
      </c>
      <c r="M234" s="820" t="s">
        <v>113</v>
      </c>
      <c r="N234" s="821">
        <v>1</v>
      </c>
      <c r="O234" s="822">
        <f>E233*N234</f>
        <v>21</v>
      </c>
      <c r="P234" s="823">
        <v>0.13</v>
      </c>
      <c r="Q234" s="824">
        <f>N234*P234*$N$181</f>
        <v>0.15719067</v>
      </c>
      <c r="R234" s="633">
        <f>SUM(Q234:Q234)</f>
        <v>0.15719067</v>
      </c>
      <c r="S234" s="799"/>
      <c r="T234" s="136"/>
      <c r="V234" s="799"/>
      <c r="W234" s="799"/>
    </row>
    <row r="235" spans="1:23" s="123" customFormat="1" ht="23.25" customHeight="1">
      <c r="A235" s="800"/>
      <c r="B235" s="138"/>
      <c r="C235" s="566"/>
      <c r="D235" s="139"/>
      <c r="E235" s="140"/>
      <c r="F235" s="141"/>
      <c r="G235" s="142"/>
      <c r="H235" s="141"/>
      <c r="I235" s="143"/>
      <c r="J235" s="142"/>
      <c r="K235" s="818"/>
      <c r="L235" s="465"/>
      <c r="M235" s="145"/>
      <c r="N235" s="146"/>
      <c r="O235" s="146"/>
      <c r="P235" s="141"/>
      <c r="Q235" s="825"/>
      <c r="R235" s="148"/>
      <c r="S235" s="148"/>
      <c r="T235" s="532"/>
      <c r="V235" s="148"/>
      <c r="W235" s="802"/>
    </row>
    <row r="236" spans="1:23" s="220" customFormat="1" ht="12.75" customHeight="1">
      <c r="A236" s="829">
        <f>A229+1</f>
        <v>13</v>
      </c>
      <c r="B236" s="1124" t="s">
        <v>146</v>
      </c>
      <c r="C236" s="1126" t="s">
        <v>135</v>
      </c>
      <c r="D236" s="830" t="s">
        <v>96</v>
      </c>
      <c r="E236" s="831">
        <v>35</v>
      </c>
      <c r="F236" s="832"/>
      <c r="G236" s="833">
        <f>6.24/100</f>
        <v>6.2400000000000004E-2</v>
      </c>
      <c r="H236" s="832"/>
      <c r="I236" s="834"/>
      <c r="J236" s="833">
        <f>0.27/100</f>
        <v>2.7000000000000001E-3</v>
      </c>
      <c r="K236" s="835"/>
      <c r="L236" s="836"/>
      <c r="M236" s="837"/>
      <c r="N236" s="838"/>
      <c r="O236" s="839"/>
      <c r="P236" s="840"/>
      <c r="Q236" s="841"/>
      <c r="R236" s="842">
        <f>G237+J237</f>
        <v>0.15945407100000003</v>
      </c>
      <c r="S236" s="843">
        <f>R236+R237</f>
        <v>1.0351270188000001</v>
      </c>
      <c r="T236" s="844">
        <f>E236*S236</f>
        <v>36.229445658000003</v>
      </c>
      <c r="V236" s="668">
        <f>S236*$V$12</f>
        <v>1.3634825744319106</v>
      </c>
      <c r="W236" s="668">
        <f>V236*E236</f>
        <v>47.72189010511687</v>
      </c>
    </row>
    <row r="237" spans="1:23" s="220" customFormat="1" ht="36.75" customHeight="1">
      <c r="A237" s="845"/>
      <c r="B237" s="1125"/>
      <c r="C237" s="1121"/>
      <c r="D237" s="659"/>
      <c r="E237" s="660"/>
      <c r="F237" s="99"/>
      <c r="G237" s="846">
        <f>G236*$J$183/1000</f>
        <v>0.15147100800000002</v>
      </c>
      <c r="H237" s="101"/>
      <c r="I237" s="102"/>
      <c r="J237" s="846">
        <f>J236*$Q$183/1000</f>
        <v>7.9830630000000003E-3</v>
      </c>
      <c r="K237" s="103"/>
      <c r="L237" s="1122" t="s">
        <v>122</v>
      </c>
      <c r="M237" s="813" t="s">
        <v>96</v>
      </c>
      <c r="N237" s="816">
        <v>1.02</v>
      </c>
      <c r="O237" s="847">
        <f>E236*N237</f>
        <v>35.700000000000003</v>
      </c>
      <c r="P237" s="816">
        <v>0.71</v>
      </c>
      <c r="Q237" s="817">
        <f>N237*P237*$N$181</f>
        <v>0.87567294780000005</v>
      </c>
      <c r="R237" s="534">
        <f>SUM(Q237:Q237)</f>
        <v>0.87567294780000005</v>
      </c>
      <c r="S237" s="536"/>
      <c r="T237" s="87"/>
      <c r="V237" s="536"/>
      <c r="W237" s="848"/>
    </row>
    <row r="238" spans="1:23" s="220" customFormat="1" ht="22.5" customHeight="1">
      <c r="A238" s="849"/>
      <c r="B238" s="662"/>
      <c r="C238" s="663"/>
      <c r="D238" s="664"/>
      <c r="E238" s="665"/>
      <c r="F238" s="107"/>
      <c r="G238" s="108"/>
      <c r="H238" s="107"/>
      <c r="I238" s="109"/>
      <c r="J238" s="108"/>
      <c r="K238" s="850"/>
      <c r="L238" s="1123"/>
      <c r="M238" s="111"/>
      <c r="N238" s="112"/>
      <c r="O238" s="112"/>
      <c r="P238" s="112"/>
      <c r="Q238" s="113"/>
      <c r="R238" s="88"/>
      <c r="S238" s="88"/>
      <c r="T238" s="851"/>
      <c r="V238" s="88"/>
      <c r="W238" s="852"/>
    </row>
    <row r="239" spans="1:23" s="220" customFormat="1" ht="12.75" customHeight="1">
      <c r="A239" s="829">
        <f>A236+1</f>
        <v>14</v>
      </c>
      <c r="B239" s="1124" t="s">
        <v>146</v>
      </c>
      <c r="C239" s="1126" t="s">
        <v>200</v>
      </c>
      <c r="D239" s="830" t="s">
        <v>96</v>
      </c>
      <c r="E239" s="831">
        <v>24</v>
      </c>
      <c r="F239" s="832"/>
      <c r="G239" s="833">
        <f>6.24/100</f>
        <v>6.2400000000000004E-2</v>
      </c>
      <c r="H239" s="832"/>
      <c r="I239" s="834"/>
      <c r="J239" s="833">
        <f>0.27/100</f>
        <v>2.7000000000000001E-3</v>
      </c>
      <c r="K239" s="835"/>
      <c r="L239" s="836"/>
      <c r="M239" s="837"/>
      <c r="N239" s="838"/>
      <c r="O239" s="839"/>
      <c r="P239" s="840"/>
      <c r="Q239" s="841"/>
      <c r="R239" s="842">
        <f>G240+J240</f>
        <v>0.15945407100000003</v>
      </c>
      <c r="S239" s="843">
        <f>R239+R240</f>
        <v>0.65279094300000007</v>
      </c>
      <c r="T239" s="844">
        <f>E239*S239</f>
        <v>15.666982632000002</v>
      </c>
      <c r="V239" s="668">
        <f>S239*$V$12</f>
        <v>0.85986459570856544</v>
      </c>
      <c r="W239" s="668">
        <f>V239*E239</f>
        <v>20.63675029700557</v>
      </c>
    </row>
    <row r="240" spans="1:23" s="220" customFormat="1" ht="36.75" customHeight="1">
      <c r="A240" s="845"/>
      <c r="B240" s="1125"/>
      <c r="C240" s="1121"/>
      <c r="D240" s="659"/>
      <c r="E240" s="660"/>
      <c r="F240" s="99"/>
      <c r="G240" s="846">
        <f>G239*$J$183/1000</f>
        <v>0.15147100800000002</v>
      </c>
      <c r="H240" s="101"/>
      <c r="I240" s="102"/>
      <c r="J240" s="846">
        <f>J239*$Q$183/1000</f>
        <v>7.9830630000000003E-3</v>
      </c>
      <c r="K240" s="103"/>
      <c r="L240" s="1122" t="s">
        <v>201</v>
      </c>
      <c r="M240" s="813" t="s">
        <v>96</v>
      </c>
      <c r="N240" s="816">
        <v>1.02</v>
      </c>
      <c r="O240" s="847">
        <f>E239*N240</f>
        <v>24.48</v>
      </c>
      <c r="P240" s="816">
        <v>0.4</v>
      </c>
      <c r="Q240" s="817">
        <f>N240*P240*$N$181</f>
        <v>0.49333687200000009</v>
      </c>
      <c r="R240" s="534">
        <f>SUM(Q240:Q240)</f>
        <v>0.49333687200000009</v>
      </c>
      <c r="S240" s="536"/>
      <c r="T240" s="87"/>
      <c r="V240" s="536"/>
      <c r="W240" s="848"/>
    </row>
    <row r="241" spans="1:23" s="220" customFormat="1" ht="22.5" customHeight="1">
      <c r="A241" s="849"/>
      <c r="B241" s="662"/>
      <c r="C241" s="663"/>
      <c r="D241" s="664"/>
      <c r="E241" s="665"/>
      <c r="F241" s="107"/>
      <c r="G241" s="108"/>
      <c r="H241" s="107"/>
      <c r="I241" s="109"/>
      <c r="J241" s="108"/>
      <c r="K241" s="850"/>
      <c r="L241" s="1123"/>
      <c r="M241" s="111"/>
      <c r="N241" s="112"/>
      <c r="O241" s="112"/>
      <c r="P241" s="112"/>
      <c r="Q241" s="113"/>
      <c r="R241" s="88"/>
      <c r="S241" s="88"/>
      <c r="T241" s="851"/>
      <c r="V241" s="88"/>
      <c r="W241" s="852"/>
    </row>
    <row r="242" spans="1:23" s="85" customFormat="1" ht="12.75" customHeight="1">
      <c r="A242" s="829">
        <f>A239+1</f>
        <v>15</v>
      </c>
      <c r="B242" s="1124" t="s">
        <v>123</v>
      </c>
      <c r="C242" s="1126" t="s">
        <v>202</v>
      </c>
      <c r="D242" s="830" t="s">
        <v>96</v>
      </c>
      <c r="E242" s="831">
        <v>21</v>
      </c>
      <c r="F242" s="832"/>
      <c r="G242" s="833">
        <f>2.9/100</f>
        <v>2.8999999999999998E-2</v>
      </c>
      <c r="H242" s="832"/>
      <c r="I242" s="834"/>
      <c r="J242" s="833">
        <f>2.85/100</f>
        <v>2.8500000000000001E-2</v>
      </c>
      <c r="K242" s="835"/>
      <c r="L242" s="836"/>
      <c r="M242" s="837"/>
      <c r="N242" s="838"/>
      <c r="O242" s="839"/>
      <c r="P242" s="840"/>
      <c r="Q242" s="841"/>
      <c r="R242" s="842">
        <f>G243+J243</f>
        <v>0.15466084499999999</v>
      </c>
      <c r="S242" s="843">
        <f>R242+R243</f>
        <v>0.51233007720000001</v>
      </c>
      <c r="T242" s="844">
        <f>E242*S242</f>
        <v>10.7589316212</v>
      </c>
      <c r="V242" s="668">
        <f>S242*$V$12</f>
        <v>0.67484774325509611</v>
      </c>
      <c r="W242" s="668">
        <f>V242*E242</f>
        <v>14.171802608357018</v>
      </c>
    </row>
    <row r="243" spans="1:23" s="85" customFormat="1" ht="36.75" customHeight="1">
      <c r="A243" s="845"/>
      <c r="B243" s="1125"/>
      <c r="C243" s="1121"/>
      <c r="D243" s="659"/>
      <c r="E243" s="660"/>
      <c r="F243" s="99"/>
      <c r="G243" s="846">
        <f>G242*$J$183/1000</f>
        <v>7.0395180000000002E-2</v>
      </c>
      <c r="H243" s="101"/>
      <c r="I243" s="102"/>
      <c r="J243" s="846">
        <f>J242*$Q$183/1000</f>
        <v>8.4265665000000003E-2</v>
      </c>
      <c r="K243" s="103"/>
      <c r="L243" s="1122" t="s">
        <v>203</v>
      </c>
      <c r="M243" s="813" t="s">
        <v>96</v>
      </c>
      <c r="N243" s="816">
        <v>1.02</v>
      </c>
      <c r="O243" s="847">
        <f>E242*N243</f>
        <v>21.42</v>
      </c>
      <c r="P243" s="816">
        <v>0.28999999999999998</v>
      </c>
      <c r="Q243" s="817">
        <f>N243*P243*$N$181</f>
        <v>0.35766923220000002</v>
      </c>
      <c r="R243" s="534">
        <f>SUM(Q243:Q243)</f>
        <v>0.35766923220000002</v>
      </c>
      <c r="S243" s="536"/>
      <c r="T243" s="87"/>
      <c r="V243" s="536"/>
      <c r="W243" s="848"/>
    </row>
    <row r="244" spans="1:23" s="85" customFormat="1" ht="12.75" customHeight="1">
      <c r="A244" s="849"/>
      <c r="B244" s="662"/>
      <c r="C244" s="663"/>
      <c r="D244" s="664"/>
      <c r="E244" s="665"/>
      <c r="F244" s="107"/>
      <c r="G244" s="108"/>
      <c r="H244" s="107"/>
      <c r="I244" s="109"/>
      <c r="J244" s="108"/>
      <c r="K244" s="850"/>
      <c r="L244" s="1123"/>
      <c r="M244" s="111"/>
      <c r="N244" s="112"/>
      <c r="O244" s="112"/>
      <c r="P244" s="112"/>
      <c r="Q244" s="113"/>
      <c r="R244" s="88"/>
      <c r="S244" s="88"/>
      <c r="T244" s="851"/>
      <c r="V244" s="88"/>
      <c r="W244" s="852"/>
    </row>
    <row r="245" spans="1:23" ht="12.75" customHeight="1" thickBot="1">
      <c r="A245" s="853"/>
      <c r="B245" s="854"/>
      <c r="C245" s="855" t="s">
        <v>119</v>
      </c>
      <c r="D245" s="856"/>
      <c r="E245" s="857"/>
      <c r="F245" s="858"/>
      <c r="G245" s="859"/>
      <c r="H245" s="858"/>
      <c r="I245" s="858"/>
      <c r="J245" s="859"/>
      <c r="K245" s="858"/>
      <c r="L245" s="860"/>
      <c r="M245" s="861"/>
      <c r="N245" s="862"/>
      <c r="O245" s="863"/>
      <c r="P245" s="858"/>
      <c r="Q245" s="859"/>
      <c r="R245" s="863"/>
      <c r="S245" s="863"/>
      <c r="T245" s="478">
        <f>SUM(T190:T244)</f>
        <v>251.39383838020004</v>
      </c>
      <c r="V245" s="863"/>
      <c r="W245" s="1255">
        <f>SUM(W190:W244)</f>
        <v>331.13918555456291</v>
      </c>
    </row>
    <row r="246" spans="1:23" s="123" customFormat="1" ht="12.75" customHeight="1" thickTop="1" thickBot="1">
      <c r="A246" s="865"/>
      <c r="B246" s="245"/>
      <c r="C246" s="480" t="s">
        <v>111</v>
      </c>
      <c r="D246" s="245"/>
      <c r="E246" s="246"/>
      <c r="F246" s="247"/>
      <c r="G246" s="248"/>
      <c r="H246" s="247"/>
      <c r="I246" s="247"/>
      <c r="J246" s="248"/>
      <c r="K246" s="247"/>
      <c r="L246" s="481"/>
      <c r="M246" s="249"/>
      <c r="N246" s="247"/>
      <c r="O246" s="248"/>
      <c r="P246" s="247"/>
      <c r="Q246" s="248"/>
      <c r="R246" s="248"/>
      <c r="S246" s="248"/>
      <c r="T246" s="250"/>
      <c r="V246" s="248"/>
      <c r="W246" s="1256">
        <f>W173+W245</f>
        <v>2459.08668619218</v>
      </c>
    </row>
    <row r="247" spans="1:23" ht="12.75" customHeight="1" thickTop="1" thickBot="1">
      <c r="A247" s="867"/>
      <c r="C247" s="479" t="s">
        <v>225</v>
      </c>
      <c r="D247" s="239">
        <v>0.2</v>
      </c>
      <c r="E247" s="240"/>
      <c r="T247" s="242"/>
      <c r="W247" s="1257">
        <f>W246*D247</f>
        <v>491.81733723843604</v>
      </c>
    </row>
    <row r="248" spans="1:23" s="123" customFormat="1" ht="12.75" customHeight="1" thickTop="1">
      <c r="A248" s="869"/>
      <c r="B248" s="870"/>
      <c r="C248" s="871" t="s">
        <v>111</v>
      </c>
      <c r="D248" s="870"/>
      <c r="E248" s="872"/>
      <c r="F248" s="873"/>
      <c r="G248" s="874"/>
      <c r="H248" s="873"/>
      <c r="I248" s="873"/>
      <c r="J248" s="874"/>
      <c r="K248" s="873"/>
      <c r="L248" s="875"/>
      <c r="M248" s="876"/>
      <c r="N248" s="873"/>
      <c r="O248" s="874"/>
      <c r="P248" s="873"/>
      <c r="Q248" s="874"/>
      <c r="R248" s="874"/>
      <c r="S248" s="874"/>
      <c r="T248" s="877"/>
      <c r="U248" s="138"/>
      <c r="V248" s="874"/>
      <c r="W248" s="1258">
        <f>W246+W247</f>
        <v>2950.9040234306158</v>
      </c>
    </row>
    <row r="249" spans="1:23" s="123" customFormat="1" ht="12.75" customHeight="1">
      <c r="A249" s="251"/>
      <c r="B249" s="237"/>
      <c r="C249" s="456"/>
      <c r="D249" s="243"/>
      <c r="E249" s="159"/>
      <c r="F249" s="241"/>
      <c r="G249" s="160"/>
      <c r="H249" s="241"/>
      <c r="I249" s="241"/>
      <c r="J249" s="160"/>
      <c r="K249" s="241"/>
      <c r="L249" s="444"/>
      <c r="M249" s="157"/>
      <c r="N249" s="158"/>
      <c r="O249" s="159"/>
      <c r="P249" s="241"/>
      <c r="Q249" s="160"/>
      <c r="R249" s="159"/>
      <c r="S249" s="159"/>
      <c r="T249" s="252"/>
      <c r="V249" s="159"/>
      <c r="W249" s="252"/>
    </row>
    <row r="250" spans="1:23" s="123" customFormat="1">
      <c r="A250" s="253"/>
      <c r="C250" s="482"/>
      <c r="D250" s="254"/>
      <c r="E250" s="255"/>
      <c r="F250" s="194"/>
      <c r="G250" s="195"/>
      <c r="H250" s="194"/>
      <c r="I250" s="194"/>
      <c r="J250" s="195"/>
      <c r="K250" s="194"/>
      <c r="L250" s="457"/>
      <c r="M250" s="217"/>
      <c r="N250" s="218"/>
      <c r="O250" s="255"/>
      <c r="P250" s="194"/>
      <c r="Q250" s="195"/>
      <c r="R250" s="255"/>
      <c r="S250" s="255"/>
      <c r="T250" s="256"/>
      <c r="V250" s="255"/>
      <c r="W250" s="256"/>
    </row>
    <row r="251" spans="1:23" s="123" customFormat="1">
      <c r="A251" s="253"/>
      <c r="C251" s="482"/>
      <c r="D251" s="254"/>
      <c r="E251" s="255"/>
      <c r="F251" s="194"/>
      <c r="G251" s="195"/>
      <c r="H251" s="194"/>
      <c r="I251" s="194"/>
      <c r="J251" s="195"/>
      <c r="K251" s="194"/>
      <c r="L251" s="444" t="s">
        <v>54</v>
      </c>
      <c r="M251" s="157"/>
      <c r="N251" s="158"/>
      <c r="O251" s="159"/>
      <c r="P251" s="458"/>
      <c r="Q251" s="160"/>
      <c r="R251" s="255"/>
      <c r="S251" s="255"/>
      <c r="T251" s="256"/>
      <c r="V251" s="255"/>
      <c r="W251" s="256"/>
    </row>
    <row r="252" spans="1:23" s="123" customFormat="1">
      <c r="A252" s="253"/>
      <c r="C252" s="482"/>
      <c r="D252" s="254"/>
      <c r="E252" s="255"/>
      <c r="F252" s="194"/>
      <c r="G252" s="195"/>
      <c r="H252" s="194"/>
      <c r="I252" s="194"/>
      <c r="J252" s="195"/>
      <c r="K252" s="194"/>
      <c r="L252" s="457"/>
      <c r="M252" s="217"/>
      <c r="N252" s="218"/>
      <c r="O252" s="255"/>
      <c r="P252" s="194"/>
      <c r="Q252" s="195"/>
      <c r="R252" s="255"/>
      <c r="S252" s="255"/>
      <c r="T252" s="256"/>
      <c r="V252" s="255"/>
      <c r="W252" s="256"/>
    </row>
    <row r="253" spans="1:23" s="123" customFormat="1">
      <c r="A253" s="253"/>
      <c r="C253" s="482"/>
      <c r="D253" s="254"/>
      <c r="E253" s="255"/>
      <c r="F253" s="194"/>
      <c r="G253" s="195"/>
      <c r="H253" s="194"/>
      <c r="I253" s="194"/>
      <c r="J253" s="195"/>
      <c r="K253" s="194"/>
      <c r="L253" s="457"/>
      <c r="M253" s="217"/>
      <c r="N253" s="218"/>
      <c r="O253" s="255"/>
      <c r="P253" s="194"/>
      <c r="Q253" s="195"/>
      <c r="R253" s="255"/>
      <c r="S253" s="255"/>
      <c r="T253" s="256"/>
      <c r="V253" s="255"/>
      <c r="W253" s="256"/>
    </row>
    <row r="254" spans="1:23" s="123" customFormat="1">
      <c r="A254" s="253"/>
      <c r="C254" s="482"/>
      <c r="D254" s="254"/>
      <c r="E254" s="255"/>
      <c r="F254" s="194"/>
      <c r="G254" s="195"/>
      <c r="H254" s="194"/>
      <c r="I254" s="194"/>
      <c r="J254" s="195"/>
      <c r="K254" s="194"/>
      <c r="L254" s="457"/>
      <c r="M254" s="217"/>
      <c r="N254" s="218"/>
      <c r="O254" s="255"/>
      <c r="P254" s="194"/>
      <c r="Q254" s="195"/>
      <c r="R254" s="255"/>
      <c r="S254" s="255"/>
      <c r="T254" s="256"/>
      <c r="V254" s="255"/>
      <c r="W254" s="256"/>
    </row>
    <row r="255" spans="1:23" s="123" customFormat="1">
      <c r="A255" s="253"/>
      <c r="C255" s="482"/>
      <c r="D255" s="254"/>
      <c r="E255" s="255"/>
      <c r="F255" s="194"/>
      <c r="G255" s="195"/>
      <c r="H255" s="194"/>
      <c r="I255" s="194"/>
      <c r="J255" s="195"/>
      <c r="K255" s="194"/>
      <c r="L255" s="457"/>
      <c r="M255" s="217"/>
      <c r="N255" s="218"/>
      <c r="O255" s="255"/>
      <c r="P255" s="194"/>
      <c r="Q255" s="195"/>
      <c r="R255" s="255"/>
      <c r="S255" s="255"/>
      <c r="T255" s="256"/>
      <c r="V255" s="255"/>
      <c r="W255" s="256"/>
    </row>
    <row r="256" spans="1:23" s="123" customFormat="1">
      <c r="A256" s="253"/>
      <c r="C256" s="482"/>
      <c r="D256" s="254"/>
      <c r="E256" s="255"/>
      <c r="F256" s="194"/>
      <c r="G256" s="195"/>
      <c r="H256" s="194"/>
      <c r="I256" s="194"/>
      <c r="J256" s="195"/>
      <c r="K256" s="194"/>
      <c r="L256" s="457"/>
      <c r="M256" s="217"/>
      <c r="N256" s="218"/>
      <c r="O256" s="255"/>
      <c r="P256" s="194"/>
      <c r="Q256" s="195"/>
      <c r="R256" s="255"/>
      <c r="S256" s="255"/>
      <c r="T256" s="256"/>
      <c r="V256" s="255"/>
      <c r="W256" s="256"/>
    </row>
    <row r="257" spans="1:23" s="123" customFormat="1">
      <c r="A257" s="253"/>
      <c r="C257" s="482"/>
      <c r="D257" s="254"/>
      <c r="E257" s="255"/>
      <c r="F257" s="194"/>
      <c r="G257" s="195"/>
      <c r="H257" s="194"/>
      <c r="I257" s="194"/>
      <c r="J257" s="195"/>
      <c r="K257" s="194"/>
      <c r="L257" s="457"/>
      <c r="M257" s="217"/>
      <c r="N257" s="218"/>
      <c r="O257" s="255"/>
      <c r="P257" s="194"/>
      <c r="Q257" s="195"/>
      <c r="R257" s="255"/>
      <c r="S257" s="255"/>
      <c r="T257" s="256"/>
      <c r="V257" s="255"/>
      <c r="W257" s="256"/>
    </row>
    <row r="258" spans="1:23" s="123" customFormat="1">
      <c r="A258" s="253"/>
      <c r="C258" s="482"/>
      <c r="D258" s="254"/>
      <c r="E258" s="255"/>
      <c r="F258" s="194"/>
      <c r="G258" s="195"/>
      <c r="H258" s="194"/>
      <c r="I258" s="194"/>
      <c r="J258" s="195"/>
      <c r="K258" s="194"/>
      <c r="L258" s="457"/>
      <c r="M258" s="217"/>
      <c r="N258" s="218"/>
      <c r="O258" s="255"/>
      <c r="P258" s="194"/>
      <c r="Q258" s="195"/>
      <c r="R258" s="255"/>
      <c r="S258" s="255"/>
      <c r="T258" s="256"/>
      <c r="V258" s="255"/>
      <c r="W258" s="256"/>
    </row>
    <row r="259" spans="1:23" s="123" customFormat="1">
      <c r="A259" s="253"/>
      <c r="C259" s="482"/>
      <c r="D259" s="254"/>
      <c r="E259" s="255"/>
      <c r="F259" s="194"/>
      <c r="G259" s="195"/>
      <c r="H259" s="194"/>
      <c r="I259" s="194"/>
      <c r="J259" s="195"/>
      <c r="K259" s="194"/>
      <c r="L259" s="457"/>
      <c r="M259" s="217"/>
      <c r="N259" s="218"/>
      <c r="O259" s="255"/>
      <c r="P259" s="194"/>
      <c r="Q259" s="195"/>
      <c r="R259" s="255"/>
      <c r="S259" s="255"/>
      <c r="T259" s="256"/>
      <c r="V259" s="255"/>
      <c r="W259" s="256"/>
    </row>
    <row r="260" spans="1:23" s="123" customFormat="1">
      <c r="A260" s="253"/>
      <c r="C260" s="482"/>
      <c r="D260" s="254"/>
      <c r="E260" s="255"/>
      <c r="F260" s="194"/>
      <c r="G260" s="195"/>
      <c r="H260" s="194"/>
      <c r="I260" s="194"/>
      <c r="J260" s="195"/>
      <c r="K260" s="194"/>
      <c r="L260" s="457"/>
      <c r="M260" s="217"/>
      <c r="N260" s="218"/>
      <c r="O260" s="255"/>
      <c r="P260" s="194"/>
      <c r="Q260" s="195"/>
      <c r="R260" s="255"/>
      <c r="S260" s="255"/>
      <c r="T260" s="256"/>
      <c r="V260" s="255"/>
      <c r="W260" s="256"/>
    </row>
    <row r="261" spans="1:23" s="123" customFormat="1">
      <c r="A261" s="253"/>
      <c r="C261" s="482"/>
      <c r="D261" s="254"/>
      <c r="E261" s="255"/>
      <c r="F261" s="194"/>
      <c r="G261" s="195"/>
      <c r="H261" s="194"/>
      <c r="I261" s="194"/>
      <c r="J261" s="195"/>
      <c r="K261" s="194"/>
      <c r="L261" s="457"/>
      <c r="M261" s="217"/>
      <c r="N261" s="218"/>
      <c r="O261" s="255"/>
      <c r="P261" s="194"/>
      <c r="Q261" s="195"/>
      <c r="R261" s="255"/>
      <c r="S261" s="255"/>
      <c r="T261" s="256"/>
      <c r="V261" s="255"/>
      <c r="W261" s="256"/>
    </row>
    <row r="262" spans="1:23" s="123" customFormat="1">
      <c r="A262" s="253"/>
      <c r="C262" s="482"/>
      <c r="D262" s="254"/>
      <c r="E262" s="255"/>
      <c r="F262" s="194"/>
      <c r="G262" s="195"/>
      <c r="H262" s="194"/>
      <c r="I262" s="194"/>
      <c r="J262" s="195"/>
      <c r="K262" s="194"/>
      <c r="L262" s="457"/>
      <c r="M262" s="217"/>
      <c r="N262" s="218"/>
      <c r="O262" s="255"/>
      <c r="P262" s="194"/>
      <c r="Q262" s="195"/>
      <c r="R262" s="255"/>
      <c r="S262" s="255"/>
      <c r="T262" s="256"/>
      <c r="V262" s="255"/>
      <c r="W262" s="256"/>
    </row>
    <row r="263" spans="1:23" s="123" customFormat="1">
      <c r="A263" s="253"/>
      <c r="C263" s="482"/>
      <c r="D263" s="254"/>
      <c r="E263" s="255"/>
      <c r="F263" s="194"/>
      <c r="G263" s="195"/>
      <c r="H263" s="194"/>
      <c r="I263" s="194"/>
      <c r="J263" s="195"/>
      <c r="K263" s="194"/>
      <c r="L263" s="457"/>
      <c r="M263" s="217"/>
      <c r="N263" s="218"/>
      <c r="O263" s="255"/>
      <c r="P263" s="194"/>
      <c r="Q263" s="195"/>
      <c r="R263" s="255"/>
      <c r="S263" s="255"/>
      <c r="T263" s="256"/>
      <c r="V263" s="255"/>
      <c r="W263" s="256"/>
    </row>
    <row r="264" spans="1:23" s="123" customFormat="1">
      <c r="A264" s="253"/>
      <c r="C264" s="482"/>
      <c r="D264" s="254"/>
      <c r="E264" s="255"/>
      <c r="F264" s="194"/>
      <c r="G264" s="195"/>
      <c r="H264" s="194"/>
      <c r="I264" s="194"/>
      <c r="J264" s="195"/>
      <c r="K264" s="194"/>
      <c r="L264" s="457"/>
      <c r="M264" s="217"/>
      <c r="N264" s="218"/>
      <c r="O264" s="255"/>
      <c r="P264" s="194"/>
      <c r="Q264" s="195"/>
      <c r="R264" s="255"/>
      <c r="S264" s="255"/>
      <c r="T264" s="256"/>
      <c r="V264" s="255"/>
      <c r="W264" s="256"/>
    </row>
    <row r="265" spans="1:23" s="123" customFormat="1">
      <c r="A265" s="253"/>
      <c r="C265" s="482"/>
      <c r="D265" s="254"/>
      <c r="E265" s="255"/>
      <c r="F265" s="194"/>
      <c r="G265" s="195"/>
      <c r="H265" s="194"/>
      <c r="I265" s="194"/>
      <c r="J265" s="195"/>
      <c r="K265" s="194"/>
      <c r="L265" s="457"/>
      <c r="M265" s="217"/>
      <c r="N265" s="218"/>
      <c r="O265" s="255"/>
      <c r="P265" s="194"/>
      <c r="Q265" s="195"/>
      <c r="R265" s="255"/>
      <c r="S265" s="255"/>
      <c r="T265" s="256"/>
      <c r="V265" s="255"/>
      <c r="W265" s="256"/>
    </row>
    <row r="266" spans="1:23" s="123" customFormat="1">
      <c r="A266" s="253"/>
      <c r="C266" s="482"/>
      <c r="D266" s="254"/>
      <c r="E266" s="255"/>
      <c r="F266" s="194"/>
      <c r="G266" s="195"/>
      <c r="H266" s="194"/>
      <c r="I266" s="194"/>
      <c r="J266" s="195"/>
      <c r="K266" s="194"/>
      <c r="L266" s="457"/>
      <c r="M266" s="217"/>
      <c r="N266" s="218"/>
      <c r="O266" s="255"/>
      <c r="P266" s="194"/>
      <c r="Q266" s="195"/>
      <c r="R266" s="255"/>
      <c r="S266" s="255"/>
      <c r="T266" s="256"/>
      <c r="V266" s="255"/>
      <c r="W266" s="256"/>
    </row>
    <row r="267" spans="1:23" s="123" customFormat="1">
      <c r="A267" s="253"/>
      <c r="C267" s="482"/>
      <c r="D267" s="254"/>
      <c r="E267" s="255"/>
      <c r="F267" s="194"/>
      <c r="G267" s="195"/>
      <c r="H267" s="194"/>
      <c r="I267" s="194"/>
      <c r="J267" s="195"/>
      <c r="K267" s="194"/>
      <c r="L267" s="457"/>
      <c r="M267" s="217"/>
      <c r="N267" s="218"/>
      <c r="O267" s="255"/>
      <c r="P267" s="194"/>
      <c r="Q267" s="195"/>
      <c r="R267" s="255"/>
      <c r="S267" s="255"/>
      <c r="T267" s="256"/>
      <c r="V267" s="255"/>
      <c r="W267" s="256"/>
    </row>
    <row r="268" spans="1:23" s="123" customFormat="1">
      <c r="A268" s="253"/>
      <c r="C268" s="482"/>
      <c r="D268" s="254"/>
      <c r="E268" s="255"/>
      <c r="F268" s="194"/>
      <c r="G268" s="195"/>
      <c r="H268" s="194"/>
      <c r="I268" s="194"/>
      <c r="J268" s="195"/>
      <c r="K268" s="194"/>
      <c r="L268" s="457"/>
      <c r="M268" s="217"/>
      <c r="N268" s="218"/>
      <c r="O268" s="255"/>
      <c r="P268" s="194"/>
      <c r="Q268" s="195"/>
      <c r="R268" s="255"/>
      <c r="S268" s="255"/>
      <c r="T268" s="256"/>
      <c r="V268" s="255"/>
      <c r="W268" s="256"/>
    </row>
    <row r="269" spans="1:23" s="123" customFormat="1">
      <c r="A269" s="253"/>
      <c r="C269" s="482"/>
      <c r="D269" s="254"/>
      <c r="E269" s="255"/>
      <c r="F269" s="194"/>
      <c r="G269" s="195"/>
      <c r="H269" s="194"/>
      <c r="I269" s="194"/>
      <c r="J269" s="195"/>
      <c r="K269" s="194"/>
      <c r="L269" s="457"/>
      <c r="M269" s="217"/>
      <c r="N269" s="218"/>
      <c r="O269" s="255"/>
      <c r="P269" s="194"/>
      <c r="Q269" s="195"/>
      <c r="R269" s="255"/>
      <c r="S269" s="255"/>
      <c r="T269" s="256"/>
      <c r="V269" s="255"/>
      <c r="W269" s="256"/>
    </row>
    <row r="270" spans="1:23" s="123" customFormat="1">
      <c r="A270" s="253"/>
      <c r="C270" s="482"/>
      <c r="D270" s="254"/>
      <c r="E270" s="255"/>
      <c r="F270" s="194"/>
      <c r="G270" s="195"/>
      <c r="H270" s="194"/>
      <c r="I270" s="194"/>
      <c r="J270" s="195"/>
      <c r="K270" s="194"/>
      <c r="L270" s="457"/>
      <c r="M270" s="217"/>
      <c r="N270" s="218"/>
      <c r="O270" s="255"/>
      <c r="P270" s="194"/>
      <c r="Q270" s="195"/>
      <c r="R270" s="255"/>
      <c r="S270" s="255"/>
      <c r="T270" s="256"/>
      <c r="V270" s="255"/>
      <c r="W270" s="256"/>
    </row>
    <row r="271" spans="1:23" s="123" customFormat="1">
      <c r="A271" s="253"/>
      <c r="C271" s="482"/>
      <c r="D271" s="254"/>
      <c r="E271" s="255"/>
      <c r="F271" s="194"/>
      <c r="G271" s="195"/>
      <c r="H271" s="194"/>
      <c r="I271" s="194"/>
      <c r="J271" s="195"/>
      <c r="K271" s="194"/>
      <c r="L271" s="457"/>
      <c r="M271" s="217"/>
      <c r="N271" s="218"/>
      <c r="O271" s="255"/>
      <c r="P271" s="194"/>
      <c r="Q271" s="195"/>
      <c r="R271" s="255"/>
      <c r="S271" s="255"/>
      <c r="T271" s="256"/>
      <c r="V271" s="255"/>
      <c r="W271" s="256"/>
    </row>
    <row r="272" spans="1:23" s="123" customFormat="1">
      <c r="A272" s="253"/>
      <c r="C272" s="482"/>
      <c r="D272" s="254"/>
      <c r="E272" s="255"/>
      <c r="F272" s="194"/>
      <c r="G272" s="195"/>
      <c r="H272" s="194"/>
      <c r="I272" s="194"/>
      <c r="J272" s="195"/>
      <c r="K272" s="194"/>
      <c r="L272" s="457"/>
      <c r="M272" s="217"/>
      <c r="N272" s="218"/>
      <c r="O272" s="255"/>
      <c r="P272" s="194"/>
      <c r="Q272" s="195"/>
      <c r="R272" s="255"/>
      <c r="S272" s="255"/>
      <c r="T272" s="256"/>
      <c r="V272" s="255"/>
      <c r="W272" s="256"/>
    </row>
    <row r="273" spans="1:23" s="123" customFormat="1">
      <c r="A273" s="253"/>
      <c r="C273" s="482"/>
      <c r="D273" s="254"/>
      <c r="E273" s="255"/>
      <c r="F273" s="194"/>
      <c r="G273" s="195"/>
      <c r="H273" s="194"/>
      <c r="I273" s="194"/>
      <c r="J273" s="195"/>
      <c r="K273" s="194"/>
      <c r="L273" s="457"/>
      <c r="M273" s="217"/>
      <c r="N273" s="218"/>
      <c r="O273" s="255"/>
      <c r="P273" s="194"/>
      <c r="Q273" s="195"/>
      <c r="R273" s="255"/>
      <c r="S273" s="255"/>
      <c r="T273" s="256"/>
      <c r="V273" s="255"/>
      <c r="W273" s="256"/>
    </row>
    <row r="274" spans="1:23" s="123" customFormat="1">
      <c r="A274" s="253"/>
      <c r="C274" s="482"/>
      <c r="D274" s="254"/>
      <c r="E274" s="255"/>
      <c r="F274" s="194"/>
      <c r="G274" s="195"/>
      <c r="H274" s="194"/>
      <c r="I274" s="194"/>
      <c r="J274" s="195"/>
      <c r="K274" s="194"/>
      <c r="L274" s="457"/>
      <c r="M274" s="217"/>
      <c r="N274" s="218"/>
      <c r="O274" s="255"/>
      <c r="P274" s="194"/>
      <c r="Q274" s="195"/>
      <c r="R274" s="255"/>
      <c r="S274" s="255"/>
      <c r="T274" s="256"/>
      <c r="V274" s="255"/>
      <c r="W274" s="256"/>
    </row>
    <row r="275" spans="1:23" s="123" customFormat="1">
      <c r="A275" s="253"/>
      <c r="C275" s="482"/>
      <c r="D275" s="254"/>
      <c r="E275" s="255"/>
      <c r="F275" s="194"/>
      <c r="G275" s="195"/>
      <c r="H275" s="194"/>
      <c r="I275" s="194"/>
      <c r="J275" s="195"/>
      <c r="K275" s="194"/>
      <c r="L275" s="457"/>
      <c r="M275" s="217"/>
      <c r="N275" s="218"/>
      <c r="O275" s="255"/>
      <c r="P275" s="194"/>
      <c r="Q275" s="195"/>
      <c r="R275" s="255"/>
      <c r="S275" s="255"/>
      <c r="T275" s="256"/>
      <c r="V275" s="255"/>
      <c r="W275" s="256"/>
    </row>
    <row r="276" spans="1:23" s="123" customFormat="1">
      <c r="A276" s="253"/>
      <c r="C276" s="482"/>
      <c r="D276" s="254"/>
      <c r="E276" s="255"/>
      <c r="F276" s="194"/>
      <c r="G276" s="195"/>
      <c r="H276" s="194"/>
      <c r="I276" s="194"/>
      <c r="J276" s="195"/>
      <c r="K276" s="194"/>
      <c r="L276" s="457"/>
      <c r="M276" s="217"/>
      <c r="N276" s="218"/>
      <c r="O276" s="255"/>
      <c r="P276" s="194"/>
      <c r="Q276" s="195"/>
      <c r="R276" s="255"/>
      <c r="S276" s="255"/>
      <c r="T276" s="256"/>
      <c r="V276" s="255"/>
      <c r="W276" s="256"/>
    </row>
    <row r="277" spans="1:23" s="123" customFormat="1">
      <c r="A277" s="253"/>
      <c r="C277" s="482"/>
      <c r="D277" s="254"/>
      <c r="E277" s="255"/>
      <c r="F277" s="194"/>
      <c r="G277" s="195"/>
      <c r="H277" s="194"/>
      <c r="I277" s="194"/>
      <c r="J277" s="195"/>
      <c r="K277" s="194"/>
      <c r="L277" s="457"/>
      <c r="M277" s="217"/>
      <c r="N277" s="218"/>
      <c r="O277" s="255"/>
      <c r="P277" s="194"/>
      <c r="Q277" s="195"/>
      <c r="R277" s="255"/>
      <c r="S277" s="255"/>
      <c r="T277" s="256"/>
      <c r="V277" s="255"/>
      <c r="W277" s="256"/>
    </row>
    <row r="278" spans="1:23" s="123" customFormat="1">
      <c r="A278" s="253"/>
      <c r="C278" s="482"/>
      <c r="D278" s="254"/>
      <c r="E278" s="255"/>
      <c r="F278" s="194"/>
      <c r="G278" s="195"/>
      <c r="H278" s="194"/>
      <c r="I278" s="194"/>
      <c r="J278" s="195"/>
      <c r="K278" s="194"/>
      <c r="L278" s="457"/>
      <c r="M278" s="217"/>
      <c r="N278" s="218"/>
      <c r="O278" s="255"/>
      <c r="P278" s="194"/>
      <c r="Q278" s="195"/>
      <c r="R278" s="255"/>
      <c r="S278" s="255"/>
      <c r="T278" s="256"/>
      <c r="V278" s="255"/>
      <c r="W278" s="256"/>
    </row>
    <row r="279" spans="1:23" s="123" customFormat="1">
      <c r="A279" s="253"/>
      <c r="C279" s="482"/>
      <c r="D279" s="254"/>
      <c r="E279" s="255"/>
      <c r="F279" s="194"/>
      <c r="G279" s="195"/>
      <c r="H279" s="194"/>
      <c r="I279" s="194"/>
      <c r="J279" s="195"/>
      <c r="K279" s="194"/>
      <c r="L279" s="457"/>
      <c r="M279" s="217"/>
      <c r="N279" s="218"/>
      <c r="O279" s="255"/>
      <c r="P279" s="194"/>
      <c r="Q279" s="195"/>
      <c r="R279" s="255"/>
      <c r="S279" s="255"/>
      <c r="T279" s="256"/>
      <c r="V279" s="255"/>
      <c r="W279" s="256"/>
    </row>
    <row r="280" spans="1:23" s="123" customFormat="1">
      <c r="A280" s="253"/>
      <c r="C280" s="482"/>
      <c r="D280" s="254"/>
      <c r="E280" s="255"/>
      <c r="F280" s="194"/>
      <c r="G280" s="195"/>
      <c r="H280" s="194"/>
      <c r="I280" s="194"/>
      <c r="J280" s="195"/>
      <c r="K280" s="194"/>
      <c r="L280" s="457"/>
      <c r="M280" s="217"/>
      <c r="N280" s="218"/>
      <c r="O280" s="255"/>
      <c r="P280" s="194"/>
      <c r="Q280" s="195"/>
      <c r="R280" s="255"/>
      <c r="S280" s="255"/>
      <c r="T280" s="256"/>
      <c r="V280" s="255"/>
      <c r="W280" s="256"/>
    </row>
    <row r="281" spans="1:23" s="123" customFormat="1">
      <c r="A281" s="253"/>
      <c r="C281" s="482"/>
      <c r="D281" s="254"/>
      <c r="E281" s="255"/>
      <c r="F281" s="194"/>
      <c r="G281" s="195"/>
      <c r="H281" s="194"/>
      <c r="I281" s="194"/>
      <c r="J281" s="195"/>
      <c r="K281" s="194"/>
      <c r="L281" s="457"/>
      <c r="M281" s="217"/>
      <c r="N281" s="218"/>
      <c r="O281" s="255"/>
      <c r="P281" s="194"/>
      <c r="Q281" s="195"/>
      <c r="R281" s="255"/>
      <c r="S281" s="255"/>
      <c r="T281" s="256"/>
      <c r="V281" s="255"/>
      <c r="W281" s="256"/>
    </row>
    <row r="282" spans="1:23" s="123" customFormat="1">
      <c r="A282" s="253"/>
      <c r="C282" s="482"/>
      <c r="D282" s="254"/>
      <c r="E282" s="255"/>
      <c r="F282" s="194"/>
      <c r="G282" s="195"/>
      <c r="H282" s="194"/>
      <c r="I282" s="194"/>
      <c r="J282" s="195"/>
      <c r="K282" s="194"/>
      <c r="L282" s="457"/>
      <c r="M282" s="217"/>
      <c r="N282" s="218"/>
      <c r="O282" s="255"/>
      <c r="P282" s="194"/>
      <c r="Q282" s="195"/>
      <c r="R282" s="255"/>
      <c r="S282" s="255"/>
      <c r="T282" s="256"/>
      <c r="V282" s="255"/>
      <c r="W282" s="256"/>
    </row>
    <row r="283" spans="1:23" s="123" customFormat="1">
      <c r="A283" s="253"/>
      <c r="C283" s="482"/>
      <c r="D283" s="254"/>
      <c r="E283" s="255"/>
      <c r="F283" s="194"/>
      <c r="G283" s="195"/>
      <c r="H283" s="194"/>
      <c r="I283" s="194"/>
      <c r="J283" s="195"/>
      <c r="K283" s="194"/>
      <c r="L283" s="457"/>
      <c r="M283" s="217"/>
      <c r="N283" s="218"/>
      <c r="O283" s="255"/>
      <c r="P283" s="194"/>
      <c r="Q283" s="195"/>
      <c r="R283" s="255"/>
      <c r="S283" s="255"/>
      <c r="T283" s="256"/>
      <c r="V283" s="255"/>
      <c r="W283" s="256"/>
    </row>
    <row r="284" spans="1:23" s="123" customFormat="1">
      <c r="A284" s="253"/>
      <c r="C284" s="482"/>
      <c r="D284" s="254"/>
      <c r="E284" s="255"/>
      <c r="F284" s="194"/>
      <c r="G284" s="195"/>
      <c r="H284" s="194"/>
      <c r="I284" s="194"/>
      <c r="J284" s="195"/>
      <c r="K284" s="194"/>
      <c r="L284" s="457"/>
      <c r="M284" s="217"/>
      <c r="N284" s="218"/>
      <c r="O284" s="255"/>
      <c r="P284" s="194"/>
      <c r="Q284" s="195"/>
      <c r="R284" s="255"/>
      <c r="S284" s="255"/>
      <c r="T284" s="256"/>
      <c r="V284" s="255"/>
      <c r="W284" s="256"/>
    </row>
    <row r="285" spans="1:23" s="123" customFormat="1">
      <c r="A285" s="253"/>
      <c r="C285" s="482"/>
      <c r="D285" s="254"/>
      <c r="E285" s="255"/>
      <c r="F285" s="194"/>
      <c r="G285" s="195"/>
      <c r="H285" s="194"/>
      <c r="I285" s="194"/>
      <c r="J285" s="195"/>
      <c r="K285" s="194"/>
      <c r="L285" s="457"/>
      <c r="M285" s="217"/>
      <c r="N285" s="218"/>
      <c r="O285" s="255"/>
      <c r="P285" s="194"/>
      <c r="Q285" s="195"/>
      <c r="R285" s="255"/>
      <c r="S285" s="255"/>
      <c r="T285" s="256"/>
      <c r="V285" s="255"/>
      <c r="W285" s="256"/>
    </row>
    <row r="286" spans="1:23" s="123" customFormat="1">
      <c r="A286" s="253"/>
      <c r="C286" s="482"/>
      <c r="D286" s="254"/>
      <c r="E286" s="255"/>
      <c r="F286" s="194"/>
      <c r="G286" s="195"/>
      <c r="H286" s="194"/>
      <c r="I286" s="194"/>
      <c r="J286" s="195"/>
      <c r="K286" s="194"/>
      <c r="L286" s="457"/>
      <c r="M286" s="217"/>
      <c r="N286" s="218"/>
      <c r="O286" s="255"/>
      <c r="P286" s="194"/>
      <c r="Q286" s="195"/>
      <c r="R286" s="255"/>
      <c r="S286" s="255"/>
      <c r="T286" s="256"/>
      <c r="V286" s="255"/>
      <c r="W286" s="256"/>
    </row>
    <row r="287" spans="1:23" s="123" customFormat="1">
      <c r="A287" s="253"/>
      <c r="C287" s="482"/>
      <c r="D287" s="254"/>
      <c r="E287" s="255"/>
      <c r="F287" s="194"/>
      <c r="G287" s="195"/>
      <c r="H287" s="194"/>
      <c r="I287" s="194"/>
      <c r="J287" s="195"/>
      <c r="K287" s="194"/>
      <c r="L287" s="457"/>
      <c r="M287" s="217"/>
      <c r="N287" s="218"/>
      <c r="O287" s="255"/>
      <c r="P287" s="194"/>
      <c r="Q287" s="195"/>
      <c r="R287" s="255"/>
      <c r="S287" s="255"/>
      <c r="T287" s="256"/>
      <c r="V287" s="255"/>
      <c r="W287" s="256"/>
    </row>
    <row r="288" spans="1:23" s="123" customFormat="1">
      <c r="A288" s="253"/>
      <c r="C288" s="482"/>
      <c r="D288" s="254"/>
      <c r="E288" s="255"/>
      <c r="F288" s="194"/>
      <c r="G288" s="195"/>
      <c r="H288" s="194"/>
      <c r="I288" s="194"/>
      <c r="J288" s="195"/>
      <c r="K288" s="194"/>
      <c r="L288" s="457"/>
      <c r="M288" s="217"/>
      <c r="N288" s="218"/>
      <c r="O288" s="255"/>
      <c r="P288" s="194"/>
      <c r="Q288" s="195"/>
      <c r="R288" s="255"/>
      <c r="S288" s="255"/>
      <c r="T288" s="256"/>
      <c r="V288" s="255"/>
      <c r="W288" s="256"/>
    </row>
    <row r="289" spans="1:23" s="123" customFormat="1">
      <c r="A289" s="253"/>
      <c r="C289" s="482"/>
      <c r="D289" s="254"/>
      <c r="E289" s="255"/>
      <c r="F289" s="194"/>
      <c r="G289" s="195"/>
      <c r="H289" s="194"/>
      <c r="I289" s="194"/>
      <c r="J289" s="195"/>
      <c r="K289" s="194"/>
      <c r="L289" s="457"/>
      <c r="M289" s="217"/>
      <c r="N289" s="218"/>
      <c r="O289" s="255"/>
      <c r="P289" s="194"/>
      <c r="Q289" s="195"/>
      <c r="R289" s="255"/>
      <c r="S289" s="255"/>
      <c r="T289" s="256"/>
      <c r="V289" s="255"/>
      <c r="W289" s="256"/>
    </row>
    <row r="290" spans="1:23" s="123" customFormat="1">
      <c r="A290" s="253"/>
      <c r="C290" s="482"/>
      <c r="D290" s="254"/>
      <c r="E290" s="255"/>
      <c r="F290" s="194"/>
      <c r="G290" s="195"/>
      <c r="H290" s="194"/>
      <c r="I290" s="194"/>
      <c r="J290" s="195"/>
      <c r="K290" s="194"/>
      <c r="L290" s="457"/>
      <c r="M290" s="217"/>
      <c r="N290" s="218"/>
      <c r="O290" s="255"/>
      <c r="P290" s="194"/>
      <c r="Q290" s="195"/>
      <c r="R290" s="255"/>
      <c r="S290" s="255"/>
      <c r="T290" s="256"/>
      <c r="V290" s="255"/>
      <c r="W290" s="256"/>
    </row>
    <row r="291" spans="1:23" s="123" customFormat="1">
      <c r="A291" s="253"/>
      <c r="C291" s="482"/>
      <c r="D291" s="254"/>
      <c r="E291" s="255"/>
      <c r="F291" s="194"/>
      <c r="G291" s="195"/>
      <c r="H291" s="194"/>
      <c r="I291" s="194"/>
      <c r="J291" s="195"/>
      <c r="K291" s="194"/>
      <c r="L291" s="457"/>
      <c r="M291" s="217"/>
      <c r="N291" s="218"/>
      <c r="O291" s="255"/>
      <c r="P291" s="194"/>
      <c r="Q291" s="195"/>
      <c r="R291" s="255"/>
      <c r="S291" s="255"/>
      <c r="T291" s="256"/>
      <c r="V291" s="255"/>
      <c r="W291" s="256"/>
    </row>
    <row r="292" spans="1:23" s="123" customFormat="1">
      <c r="A292" s="253"/>
      <c r="C292" s="482"/>
      <c r="D292" s="254"/>
      <c r="E292" s="255"/>
      <c r="F292" s="194"/>
      <c r="G292" s="195"/>
      <c r="H292" s="194"/>
      <c r="I292" s="194"/>
      <c r="J292" s="195"/>
      <c r="K292" s="194"/>
      <c r="L292" s="457"/>
      <c r="M292" s="217"/>
      <c r="N292" s="218"/>
      <c r="O292" s="255"/>
      <c r="P292" s="194"/>
      <c r="Q292" s="195"/>
      <c r="R292" s="255"/>
      <c r="S292" s="255"/>
      <c r="T292" s="256"/>
      <c r="V292" s="255"/>
      <c r="W292" s="256"/>
    </row>
    <row r="293" spans="1:23" s="123" customFormat="1">
      <c r="A293" s="253"/>
      <c r="C293" s="482"/>
      <c r="D293" s="254"/>
      <c r="E293" s="255"/>
      <c r="F293" s="194"/>
      <c r="G293" s="195"/>
      <c r="H293" s="194"/>
      <c r="I293" s="194"/>
      <c r="J293" s="195"/>
      <c r="K293" s="194"/>
      <c r="L293" s="457"/>
      <c r="M293" s="217"/>
      <c r="N293" s="218"/>
      <c r="O293" s="255"/>
      <c r="P293" s="194"/>
      <c r="Q293" s="195"/>
      <c r="R293" s="255"/>
      <c r="S293" s="255"/>
      <c r="T293" s="256"/>
      <c r="V293" s="255"/>
      <c r="W293" s="256"/>
    </row>
    <row r="294" spans="1:23" s="123" customFormat="1">
      <c r="A294" s="253"/>
      <c r="C294" s="482"/>
      <c r="D294" s="254"/>
      <c r="E294" s="255"/>
      <c r="F294" s="194"/>
      <c r="G294" s="195"/>
      <c r="H294" s="194"/>
      <c r="I294" s="194"/>
      <c r="J294" s="195"/>
      <c r="K294" s="194"/>
      <c r="L294" s="457"/>
      <c r="M294" s="217"/>
      <c r="N294" s="218"/>
      <c r="O294" s="255"/>
      <c r="P294" s="194"/>
      <c r="Q294" s="195"/>
      <c r="R294" s="255"/>
      <c r="S294" s="255"/>
      <c r="T294" s="256"/>
      <c r="V294" s="255"/>
      <c r="W294" s="256"/>
    </row>
    <row r="295" spans="1:23" s="123" customFormat="1">
      <c r="A295" s="253"/>
      <c r="C295" s="482"/>
      <c r="D295" s="254"/>
      <c r="E295" s="255"/>
      <c r="F295" s="194"/>
      <c r="G295" s="195"/>
      <c r="H295" s="194"/>
      <c r="I295" s="194"/>
      <c r="J295" s="195"/>
      <c r="K295" s="194"/>
      <c r="L295" s="457"/>
      <c r="M295" s="217"/>
      <c r="N295" s="218"/>
      <c r="O295" s="255"/>
      <c r="P295" s="194"/>
      <c r="Q295" s="195"/>
      <c r="R295" s="255"/>
      <c r="S295" s="255"/>
      <c r="T295" s="256"/>
      <c r="V295" s="255"/>
      <c r="W295" s="256"/>
    </row>
    <row r="296" spans="1:23" s="123" customFormat="1">
      <c r="A296" s="253"/>
      <c r="C296" s="482"/>
      <c r="D296" s="254"/>
      <c r="E296" s="255"/>
      <c r="F296" s="194"/>
      <c r="G296" s="195"/>
      <c r="H296" s="194"/>
      <c r="I296" s="194"/>
      <c r="J296" s="195"/>
      <c r="K296" s="194"/>
      <c r="L296" s="457"/>
      <c r="M296" s="217"/>
      <c r="N296" s="218"/>
      <c r="O296" s="255"/>
      <c r="P296" s="194"/>
      <c r="Q296" s="195"/>
      <c r="R296" s="255"/>
      <c r="S296" s="255"/>
      <c r="T296" s="256"/>
      <c r="V296" s="255"/>
      <c r="W296" s="256"/>
    </row>
    <row r="297" spans="1:23" s="123" customFormat="1">
      <c r="A297" s="253"/>
      <c r="C297" s="482"/>
      <c r="D297" s="254"/>
      <c r="E297" s="255"/>
      <c r="F297" s="194"/>
      <c r="G297" s="195"/>
      <c r="H297" s="194"/>
      <c r="I297" s="194"/>
      <c r="J297" s="195"/>
      <c r="K297" s="194"/>
      <c r="L297" s="457"/>
      <c r="M297" s="217"/>
      <c r="N297" s="218"/>
      <c r="O297" s="255"/>
      <c r="P297" s="194"/>
      <c r="Q297" s="195"/>
      <c r="R297" s="255"/>
      <c r="S297" s="255"/>
      <c r="T297" s="256"/>
      <c r="V297" s="255"/>
      <c r="W297" s="256"/>
    </row>
    <row r="298" spans="1:23" s="123" customFormat="1">
      <c r="A298" s="253"/>
      <c r="C298" s="482"/>
      <c r="D298" s="254"/>
      <c r="E298" s="255"/>
      <c r="F298" s="194"/>
      <c r="G298" s="195"/>
      <c r="H298" s="194"/>
      <c r="I298" s="194"/>
      <c r="J298" s="195"/>
      <c r="K298" s="194"/>
      <c r="L298" s="457"/>
      <c r="M298" s="217"/>
      <c r="N298" s="218"/>
      <c r="O298" s="255"/>
      <c r="P298" s="194"/>
      <c r="Q298" s="195"/>
      <c r="R298" s="255"/>
      <c r="S298" s="255"/>
      <c r="T298" s="256"/>
      <c r="V298" s="255"/>
      <c r="W298" s="256"/>
    </row>
    <row r="299" spans="1:23" s="123" customFormat="1">
      <c r="A299" s="253"/>
      <c r="C299" s="482"/>
      <c r="D299" s="254"/>
      <c r="E299" s="255"/>
      <c r="F299" s="194"/>
      <c r="G299" s="195"/>
      <c r="H299" s="194"/>
      <c r="I299" s="194"/>
      <c r="J299" s="195"/>
      <c r="K299" s="194"/>
      <c r="L299" s="457"/>
      <c r="M299" s="217"/>
      <c r="N299" s="218"/>
      <c r="O299" s="255"/>
      <c r="P299" s="194"/>
      <c r="Q299" s="195"/>
      <c r="R299" s="255"/>
      <c r="S299" s="255"/>
      <c r="T299" s="256"/>
      <c r="V299" s="255"/>
      <c r="W299" s="256"/>
    </row>
    <row r="300" spans="1:23" s="123" customFormat="1">
      <c r="A300" s="253"/>
      <c r="C300" s="482"/>
      <c r="D300" s="254"/>
      <c r="E300" s="255"/>
      <c r="F300" s="194"/>
      <c r="G300" s="195"/>
      <c r="H300" s="194"/>
      <c r="I300" s="194"/>
      <c r="J300" s="195"/>
      <c r="K300" s="194"/>
      <c r="L300" s="457"/>
      <c r="M300" s="217"/>
      <c r="N300" s="218"/>
      <c r="O300" s="255"/>
      <c r="P300" s="194"/>
      <c r="Q300" s="195"/>
      <c r="R300" s="255"/>
      <c r="S300" s="255"/>
      <c r="T300" s="256"/>
      <c r="V300" s="255"/>
      <c r="W300" s="256"/>
    </row>
    <row r="301" spans="1:23" s="123" customFormat="1">
      <c r="A301" s="253"/>
      <c r="C301" s="482"/>
      <c r="D301" s="254"/>
      <c r="E301" s="255"/>
      <c r="F301" s="194"/>
      <c r="G301" s="195"/>
      <c r="H301" s="194"/>
      <c r="I301" s="194"/>
      <c r="J301" s="195"/>
      <c r="K301" s="194"/>
      <c r="L301" s="457"/>
      <c r="M301" s="217"/>
      <c r="N301" s="218"/>
      <c r="O301" s="255"/>
      <c r="P301" s="194"/>
      <c r="Q301" s="195"/>
      <c r="R301" s="255"/>
      <c r="S301" s="255"/>
      <c r="T301" s="256"/>
      <c r="V301" s="255"/>
      <c r="W301" s="256"/>
    </row>
    <row r="302" spans="1:23" s="123" customFormat="1">
      <c r="A302" s="253"/>
      <c r="C302" s="482"/>
      <c r="D302" s="254"/>
      <c r="E302" s="255"/>
      <c r="F302" s="194"/>
      <c r="G302" s="195"/>
      <c r="H302" s="194"/>
      <c r="I302" s="194"/>
      <c r="J302" s="195"/>
      <c r="K302" s="194"/>
      <c r="L302" s="457"/>
      <c r="M302" s="217"/>
      <c r="N302" s="218"/>
      <c r="O302" s="255"/>
      <c r="P302" s="194"/>
      <c r="Q302" s="195"/>
      <c r="R302" s="255"/>
      <c r="S302" s="255"/>
      <c r="T302" s="256"/>
      <c r="V302" s="255"/>
      <c r="W302" s="256"/>
    </row>
    <row r="303" spans="1:23" s="123" customFormat="1">
      <c r="A303" s="253"/>
      <c r="C303" s="482"/>
      <c r="D303" s="254"/>
      <c r="E303" s="255"/>
      <c r="F303" s="194"/>
      <c r="G303" s="195"/>
      <c r="H303" s="194"/>
      <c r="I303" s="194"/>
      <c r="J303" s="195"/>
      <c r="K303" s="194"/>
      <c r="L303" s="457"/>
      <c r="M303" s="217"/>
      <c r="N303" s="218"/>
      <c r="O303" s="255"/>
      <c r="P303" s="194"/>
      <c r="Q303" s="195"/>
      <c r="R303" s="255"/>
      <c r="S303" s="255"/>
      <c r="T303" s="256"/>
      <c r="V303" s="255"/>
      <c r="W303" s="256"/>
    </row>
    <row r="304" spans="1:23" s="123" customFormat="1">
      <c r="A304" s="253"/>
      <c r="C304" s="482"/>
      <c r="D304" s="254"/>
      <c r="E304" s="255"/>
      <c r="F304" s="194"/>
      <c r="G304" s="195"/>
      <c r="H304" s="194"/>
      <c r="I304" s="194"/>
      <c r="J304" s="195"/>
      <c r="K304" s="194"/>
      <c r="L304" s="457"/>
      <c r="M304" s="217"/>
      <c r="N304" s="218"/>
      <c r="O304" s="255"/>
      <c r="P304" s="194"/>
      <c r="Q304" s="195"/>
      <c r="R304" s="255"/>
      <c r="S304" s="255"/>
      <c r="T304" s="256"/>
      <c r="V304" s="255"/>
      <c r="W304" s="256"/>
    </row>
    <row r="305" spans="1:23" s="123" customFormat="1">
      <c r="A305" s="253"/>
      <c r="C305" s="482"/>
      <c r="D305" s="254"/>
      <c r="E305" s="255"/>
      <c r="F305" s="194"/>
      <c r="G305" s="195"/>
      <c r="H305" s="194"/>
      <c r="I305" s="194"/>
      <c r="J305" s="195"/>
      <c r="K305" s="194"/>
      <c r="L305" s="457"/>
      <c r="M305" s="217"/>
      <c r="N305" s="218"/>
      <c r="O305" s="255"/>
      <c r="P305" s="194"/>
      <c r="Q305" s="195"/>
      <c r="R305" s="255"/>
      <c r="S305" s="255"/>
      <c r="T305" s="256"/>
      <c r="V305" s="255"/>
      <c r="W305" s="256"/>
    </row>
    <row r="306" spans="1:23" s="123" customFormat="1">
      <c r="A306" s="253"/>
      <c r="C306" s="482"/>
      <c r="D306" s="254"/>
      <c r="E306" s="255"/>
      <c r="F306" s="194"/>
      <c r="G306" s="195"/>
      <c r="H306" s="194"/>
      <c r="I306" s="194"/>
      <c r="J306" s="195"/>
      <c r="K306" s="194"/>
      <c r="L306" s="457"/>
      <c r="M306" s="217"/>
      <c r="N306" s="218"/>
      <c r="O306" s="255"/>
      <c r="P306" s="194"/>
      <c r="Q306" s="195"/>
      <c r="R306" s="255"/>
      <c r="S306" s="255"/>
      <c r="T306" s="256"/>
      <c r="V306" s="255"/>
      <c r="W306" s="256"/>
    </row>
    <row r="307" spans="1:23" s="123" customFormat="1">
      <c r="A307" s="253"/>
      <c r="C307" s="482"/>
      <c r="D307" s="254"/>
      <c r="E307" s="255"/>
      <c r="F307" s="194"/>
      <c r="G307" s="195"/>
      <c r="H307" s="194"/>
      <c r="I307" s="194"/>
      <c r="J307" s="195"/>
      <c r="K307" s="194"/>
      <c r="L307" s="457"/>
      <c r="M307" s="217"/>
      <c r="N307" s="218"/>
      <c r="O307" s="255"/>
      <c r="P307" s="194"/>
      <c r="Q307" s="195"/>
      <c r="R307" s="255"/>
      <c r="S307" s="255"/>
      <c r="T307" s="256"/>
      <c r="V307" s="255"/>
      <c r="W307" s="256"/>
    </row>
    <row r="308" spans="1:23" s="123" customFormat="1">
      <c r="A308" s="253"/>
      <c r="C308" s="482"/>
      <c r="D308" s="254"/>
      <c r="E308" s="255"/>
      <c r="F308" s="194"/>
      <c r="G308" s="195"/>
      <c r="H308" s="194"/>
      <c r="I308" s="194"/>
      <c r="J308" s="195"/>
      <c r="K308" s="194"/>
      <c r="L308" s="457"/>
      <c r="M308" s="217"/>
      <c r="N308" s="218"/>
      <c r="O308" s="255"/>
      <c r="P308" s="194"/>
      <c r="Q308" s="195"/>
      <c r="R308" s="255"/>
      <c r="S308" s="255"/>
      <c r="T308" s="256"/>
      <c r="V308" s="255"/>
      <c r="W308" s="256"/>
    </row>
    <row r="309" spans="1:23" s="123" customFormat="1">
      <c r="A309" s="253"/>
      <c r="C309" s="482"/>
      <c r="D309" s="254"/>
      <c r="E309" s="255"/>
      <c r="F309" s="194"/>
      <c r="G309" s="195"/>
      <c r="H309" s="194"/>
      <c r="I309" s="194"/>
      <c r="J309" s="195"/>
      <c r="K309" s="194"/>
      <c r="L309" s="457"/>
      <c r="M309" s="217"/>
      <c r="N309" s="218"/>
      <c r="O309" s="255"/>
      <c r="P309" s="194"/>
      <c r="Q309" s="195"/>
      <c r="R309" s="255"/>
      <c r="S309" s="255"/>
      <c r="T309" s="256"/>
      <c r="V309" s="255"/>
      <c r="W309" s="256"/>
    </row>
    <row r="310" spans="1:23" s="123" customFormat="1">
      <c r="A310" s="253"/>
      <c r="C310" s="482"/>
      <c r="D310" s="254"/>
      <c r="E310" s="255"/>
      <c r="F310" s="194"/>
      <c r="G310" s="195"/>
      <c r="H310" s="194"/>
      <c r="I310" s="194"/>
      <c r="J310" s="195"/>
      <c r="K310" s="194"/>
      <c r="L310" s="457"/>
      <c r="M310" s="217"/>
      <c r="N310" s="218"/>
      <c r="O310" s="255"/>
      <c r="P310" s="194"/>
      <c r="Q310" s="195"/>
      <c r="R310" s="255"/>
      <c r="S310" s="255"/>
      <c r="T310" s="256"/>
      <c r="V310" s="255"/>
      <c r="W310" s="256"/>
    </row>
    <row r="311" spans="1:23" s="123" customFormat="1">
      <c r="A311" s="253"/>
      <c r="C311" s="482"/>
      <c r="D311" s="254"/>
      <c r="E311" s="255"/>
      <c r="F311" s="194"/>
      <c r="G311" s="195"/>
      <c r="H311" s="194"/>
      <c r="I311" s="194"/>
      <c r="J311" s="195"/>
      <c r="K311" s="194"/>
      <c r="L311" s="457"/>
      <c r="M311" s="217"/>
      <c r="N311" s="218"/>
      <c r="O311" s="255"/>
      <c r="P311" s="194"/>
      <c r="Q311" s="195"/>
      <c r="R311" s="255"/>
      <c r="S311" s="255"/>
      <c r="T311" s="256"/>
      <c r="V311" s="255"/>
      <c r="W311" s="256"/>
    </row>
    <row r="312" spans="1:23" s="123" customFormat="1">
      <c r="A312" s="253"/>
      <c r="C312" s="482"/>
      <c r="D312" s="254"/>
      <c r="E312" s="255"/>
      <c r="F312" s="194"/>
      <c r="G312" s="195"/>
      <c r="H312" s="194"/>
      <c r="I312" s="194"/>
      <c r="J312" s="195"/>
      <c r="K312" s="194"/>
      <c r="L312" s="457"/>
      <c r="M312" s="217"/>
      <c r="N312" s="218"/>
      <c r="O312" s="255"/>
      <c r="P312" s="194"/>
      <c r="Q312" s="195"/>
      <c r="R312" s="255"/>
      <c r="S312" s="255"/>
      <c r="T312" s="256"/>
      <c r="V312" s="255"/>
      <c r="W312" s="256"/>
    </row>
    <row r="313" spans="1:23" s="123" customFormat="1">
      <c r="A313" s="253"/>
      <c r="C313" s="482"/>
      <c r="D313" s="254"/>
      <c r="E313" s="255"/>
      <c r="F313" s="194"/>
      <c r="G313" s="195"/>
      <c r="H313" s="194"/>
      <c r="I313" s="194"/>
      <c r="J313" s="195"/>
      <c r="K313" s="194"/>
      <c r="L313" s="457"/>
      <c r="M313" s="217"/>
      <c r="N313" s="218"/>
      <c r="O313" s="255"/>
      <c r="P313" s="194"/>
      <c r="Q313" s="195"/>
      <c r="R313" s="255"/>
      <c r="S313" s="255"/>
      <c r="T313" s="256"/>
      <c r="V313" s="255"/>
      <c r="W313" s="256"/>
    </row>
    <row r="314" spans="1:23" s="123" customFormat="1">
      <c r="A314" s="253"/>
      <c r="C314" s="482"/>
      <c r="D314" s="254"/>
      <c r="E314" s="255"/>
      <c r="F314" s="194"/>
      <c r="G314" s="195"/>
      <c r="H314" s="194"/>
      <c r="I314" s="194"/>
      <c r="J314" s="195"/>
      <c r="K314" s="194"/>
      <c r="L314" s="457"/>
      <c r="M314" s="217"/>
      <c r="N314" s="218"/>
      <c r="O314" s="255"/>
      <c r="P314" s="194"/>
      <c r="Q314" s="195"/>
      <c r="R314" s="255"/>
      <c r="S314" s="255"/>
      <c r="T314" s="256"/>
      <c r="V314" s="255"/>
      <c r="W314" s="256"/>
    </row>
    <row r="315" spans="1:23" s="123" customFormat="1">
      <c r="A315" s="253"/>
      <c r="C315" s="482"/>
      <c r="D315" s="254"/>
      <c r="E315" s="255"/>
      <c r="F315" s="194"/>
      <c r="G315" s="195"/>
      <c r="H315" s="194"/>
      <c r="I315" s="194"/>
      <c r="J315" s="195"/>
      <c r="K315" s="194"/>
      <c r="L315" s="457"/>
      <c r="M315" s="217"/>
      <c r="N315" s="218"/>
      <c r="O315" s="255"/>
      <c r="P315" s="194"/>
      <c r="Q315" s="195"/>
      <c r="R315" s="255"/>
      <c r="S315" s="255"/>
      <c r="T315" s="256"/>
      <c r="V315" s="255"/>
      <c r="W315" s="256"/>
    </row>
    <row r="316" spans="1:23" s="123" customFormat="1">
      <c r="A316" s="253"/>
      <c r="C316" s="482"/>
      <c r="D316" s="254"/>
      <c r="E316" s="255"/>
      <c r="F316" s="194"/>
      <c r="G316" s="195"/>
      <c r="H316" s="194"/>
      <c r="I316" s="194"/>
      <c r="J316" s="195"/>
      <c r="K316" s="194"/>
      <c r="L316" s="457"/>
      <c r="M316" s="217"/>
      <c r="N316" s="218"/>
      <c r="O316" s="255"/>
      <c r="P316" s="194"/>
      <c r="Q316" s="195"/>
      <c r="R316" s="255"/>
      <c r="S316" s="255"/>
      <c r="T316" s="256"/>
      <c r="V316" s="255"/>
      <c r="W316" s="256"/>
    </row>
    <row r="317" spans="1:23" s="123" customFormat="1">
      <c r="A317" s="253"/>
      <c r="C317" s="482"/>
      <c r="D317" s="254"/>
      <c r="E317" s="255"/>
      <c r="F317" s="194"/>
      <c r="G317" s="195"/>
      <c r="H317" s="194"/>
      <c r="I317" s="194"/>
      <c r="J317" s="195"/>
      <c r="K317" s="194"/>
      <c r="L317" s="457"/>
      <c r="M317" s="217"/>
      <c r="N317" s="218"/>
      <c r="O317" s="255"/>
      <c r="P317" s="194"/>
      <c r="Q317" s="195"/>
      <c r="R317" s="255"/>
      <c r="S317" s="255"/>
      <c r="T317" s="256"/>
      <c r="V317" s="255"/>
      <c r="W317" s="256"/>
    </row>
    <row r="318" spans="1:23" s="123" customFormat="1">
      <c r="A318" s="253"/>
      <c r="C318" s="482"/>
      <c r="D318" s="254"/>
      <c r="E318" s="255"/>
      <c r="F318" s="194"/>
      <c r="G318" s="195"/>
      <c r="H318" s="194"/>
      <c r="I318" s="194"/>
      <c r="J318" s="195"/>
      <c r="K318" s="194"/>
      <c r="L318" s="457"/>
      <c r="M318" s="217"/>
      <c r="N318" s="218"/>
      <c r="O318" s="255"/>
      <c r="P318" s="194"/>
      <c r="Q318" s="195"/>
      <c r="R318" s="255"/>
      <c r="S318" s="255"/>
      <c r="T318" s="256"/>
      <c r="V318" s="255"/>
      <c r="W318" s="256"/>
    </row>
    <row r="319" spans="1:23" s="123" customFormat="1">
      <c r="A319" s="253"/>
      <c r="C319" s="482"/>
      <c r="D319" s="254"/>
      <c r="E319" s="255"/>
      <c r="F319" s="194"/>
      <c r="G319" s="195"/>
      <c r="H319" s="194"/>
      <c r="I319" s="194"/>
      <c r="J319" s="195"/>
      <c r="K319" s="194"/>
      <c r="L319" s="457"/>
      <c r="M319" s="217"/>
      <c r="N319" s="218"/>
      <c r="O319" s="255"/>
      <c r="P319" s="194"/>
      <c r="Q319" s="195"/>
      <c r="R319" s="255"/>
      <c r="S319" s="255"/>
      <c r="T319" s="256"/>
      <c r="V319" s="255"/>
      <c r="W319" s="256"/>
    </row>
    <row r="320" spans="1:23" s="123" customFormat="1">
      <c r="A320" s="253"/>
      <c r="C320" s="482"/>
      <c r="D320" s="254"/>
      <c r="E320" s="255"/>
      <c r="F320" s="194"/>
      <c r="G320" s="195"/>
      <c r="H320" s="194"/>
      <c r="I320" s="194"/>
      <c r="J320" s="195"/>
      <c r="K320" s="194"/>
      <c r="L320" s="457"/>
      <c r="M320" s="217"/>
      <c r="N320" s="218"/>
      <c r="O320" s="255"/>
      <c r="P320" s="194"/>
      <c r="Q320" s="195"/>
      <c r="R320" s="255"/>
      <c r="S320" s="255"/>
      <c r="T320" s="256"/>
      <c r="V320" s="255"/>
      <c r="W320" s="256"/>
    </row>
    <row r="321" spans="1:23" s="123" customFormat="1">
      <c r="A321" s="253"/>
      <c r="C321" s="482"/>
      <c r="D321" s="254"/>
      <c r="E321" s="255"/>
      <c r="F321" s="194"/>
      <c r="G321" s="195"/>
      <c r="H321" s="194"/>
      <c r="I321" s="194"/>
      <c r="J321" s="195"/>
      <c r="K321" s="194"/>
      <c r="L321" s="457"/>
      <c r="M321" s="217"/>
      <c r="N321" s="218"/>
      <c r="O321" s="255"/>
      <c r="P321" s="194"/>
      <c r="Q321" s="195"/>
      <c r="R321" s="255"/>
      <c r="S321" s="255"/>
      <c r="T321" s="256"/>
      <c r="V321" s="255"/>
      <c r="W321" s="256"/>
    </row>
    <row r="322" spans="1:23" s="123" customFormat="1">
      <c r="A322" s="253"/>
      <c r="C322" s="482"/>
      <c r="D322" s="254"/>
      <c r="E322" s="255"/>
      <c r="F322" s="194"/>
      <c r="G322" s="195"/>
      <c r="H322" s="194"/>
      <c r="I322" s="194"/>
      <c r="J322" s="195"/>
      <c r="K322" s="194"/>
      <c r="L322" s="457"/>
      <c r="M322" s="217"/>
      <c r="N322" s="218"/>
      <c r="O322" s="255"/>
      <c r="P322" s="194"/>
      <c r="Q322" s="195"/>
      <c r="R322" s="255"/>
      <c r="S322" s="255"/>
      <c r="T322" s="256"/>
      <c r="V322" s="255"/>
      <c r="W322" s="256"/>
    </row>
    <row r="323" spans="1:23" s="123" customFormat="1">
      <c r="A323" s="253"/>
      <c r="C323" s="482"/>
      <c r="D323" s="254"/>
      <c r="E323" s="255"/>
      <c r="F323" s="194"/>
      <c r="G323" s="195"/>
      <c r="H323" s="194"/>
      <c r="I323" s="194"/>
      <c r="J323" s="195"/>
      <c r="K323" s="194"/>
      <c r="L323" s="457"/>
      <c r="M323" s="217"/>
      <c r="N323" s="218"/>
      <c r="O323" s="255"/>
      <c r="P323" s="194"/>
      <c r="Q323" s="195"/>
      <c r="R323" s="255"/>
      <c r="S323" s="255"/>
      <c r="T323" s="256"/>
      <c r="V323" s="255"/>
      <c r="W323" s="256"/>
    </row>
    <row r="324" spans="1:23" s="123" customFormat="1">
      <c r="A324" s="253"/>
      <c r="C324" s="482"/>
      <c r="D324" s="254"/>
      <c r="E324" s="255"/>
      <c r="F324" s="194"/>
      <c r="G324" s="195"/>
      <c r="H324" s="194"/>
      <c r="I324" s="194"/>
      <c r="J324" s="195"/>
      <c r="K324" s="194"/>
      <c r="L324" s="457"/>
      <c r="M324" s="217"/>
      <c r="N324" s="218"/>
      <c r="O324" s="255"/>
      <c r="P324" s="194"/>
      <c r="Q324" s="195"/>
      <c r="R324" s="255"/>
      <c r="S324" s="255"/>
      <c r="T324" s="256"/>
      <c r="V324" s="255"/>
      <c r="W324" s="256"/>
    </row>
    <row r="325" spans="1:23" s="123" customFormat="1">
      <c r="A325" s="253"/>
      <c r="C325" s="482"/>
      <c r="D325" s="254"/>
      <c r="E325" s="255"/>
      <c r="F325" s="194"/>
      <c r="G325" s="195"/>
      <c r="H325" s="194"/>
      <c r="I325" s="194"/>
      <c r="J325" s="195"/>
      <c r="K325" s="194"/>
      <c r="L325" s="457"/>
      <c r="M325" s="217"/>
      <c r="N325" s="218"/>
      <c r="O325" s="255"/>
      <c r="P325" s="194"/>
      <c r="Q325" s="195"/>
      <c r="R325" s="255"/>
      <c r="S325" s="255"/>
      <c r="T325" s="256"/>
      <c r="V325" s="255"/>
      <c r="W325" s="256"/>
    </row>
    <row r="326" spans="1:23" s="123" customFormat="1">
      <c r="A326" s="253"/>
      <c r="C326" s="482"/>
      <c r="D326" s="254"/>
      <c r="E326" s="255"/>
      <c r="F326" s="194"/>
      <c r="G326" s="195"/>
      <c r="H326" s="194"/>
      <c r="I326" s="194"/>
      <c r="J326" s="195"/>
      <c r="K326" s="194"/>
      <c r="L326" s="457"/>
      <c r="M326" s="217"/>
      <c r="N326" s="218"/>
      <c r="O326" s="255"/>
      <c r="P326" s="194"/>
      <c r="Q326" s="195"/>
      <c r="R326" s="255"/>
      <c r="S326" s="255"/>
      <c r="T326" s="256"/>
      <c r="V326" s="255"/>
      <c r="W326" s="256"/>
    </row>
    <row r="327" spans="1:23" ht="12.75" customHeight="1"/>
    <row r="328" spans="1:23" ht="12.75" customHeight="1"/>
    <row r="329" spans="1:23" ht="12.75" customHeight="1">
      <c r="P329" s="890"/>
      <c r="Q329" s="890"/>
    </row>
  </sheetData>
  <mergeCells count="169"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  <mergeCell ref="A15:A19"/>
    <mergeCell ref="B15:B19"/>
    <mergeCell ref="C15:C19"/>
    <mergeCell ref="D15:D19"/>
    <mergeCell ref="E15:E19"/>
    <mergeCell ref="F15:H19"/>
    <mergeCell ref="A20:T22"/>
    <mergeCell ref="C23:C25"/>
    <mergeCell ref="L24:L25"/>
    <mergeCell ref="C27:C29"/>
    <mergeCell ref="L28:L29"/>
    <mergeCell ref="C31:C33"/>
    <mergeCell ref="L32:L33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B47:B48"/>
    <mergeCell ref="C47:C48"/>
    <mergeCell ref="A51:T53"/>
    <mergeCell ref="C54:C56"/>
    <mergeCell ref="R55:R56"/>
    <mergeCell ref="C58:C59"/>
    <mergeCell ref="C35:C37"/>
    <mergeCell ref="L36:L37"/>
    <mergeCell ref="C39:C41"/>
    <mergeCell ref="L40:L41"/>
    <mergeCell ref="C43:C45"/>
    <mergeCell ref="L44:L45"/>
    <mergeCell ref="C81:C86"/>
    <mergeCell ref="L82:L86"/>
    <mergeCell ref="C88:C93"/>
    <mergeCell ref="L89:L93"/>
    <mergeCell ref="C95:C99"/>
    <mergeCell ref="L96:L99"/>
    <mergeCell ref="C61:C62"/>
    <mergeCell ref="C64:C68"/>
    <mergeCell ref="R65:R68"/>
    <mergeCell ref="A71:T73"/>
    <mergeCell ref="C74:C79"/>
    <mergeCell ref="L75:L79"/>
    <mergeCell ref="C117:C119"/>
    <mergeCell ref="B121:B122"/>
    <mergeCell ref="C121:C123"/>
    <mergeCell ref="R122:R123"/>
    <mergeCell ref="B125:B127"/>
    <mergeCell ref="C125:C128"/>
    <mergeCell ref="A102:T102"/>
    <mergeCell ref="B103:B105"/>
    <mergeCell ref="C103:C106"/>
    <mergeCell ref="B108:B110"/>
    <mergeCell ref="C108:C110"/>
    <mergeCell ref="B112:B115"/>
    <mergeCell ref="C112:C115"/>
    <mergeCell ref="A139:T141"/>
    <mergeCell ref="B142:B143"/>
    <mergeCell ref="C142:C145"/>
    <mergeCell ref="B144:B145"/>
    <mergeCell ref="C147:C149"/>
    <mergeCell ref="R148:R149"/>
    <mergeCell ref="B130:B131"/>
    <mergeCell ref="C130:C132"/>
    <mergeCell ref="R131:R132"/>
    <mergeCell ref="B134:B135"/>
    <mergeCell ref="C134:C136"/>
    <mergeCell ref="R135:R136"/>
    <mergeCell ref="B164:B165"/>
    <mergeCell ref="C164:C170"/>
    <mergeCell ref="L165:L166"/>
    <mergeCell ref="R165:R170"/>
    <mergeCell ref="L168:L169"/>
    <mergeCell ref="A174:W174"/>
    <mergeCell ref="B151:B152"/>
    <mergeCell ref="C151:C154"/>
    <mergeCell ref="B153:B154"/>
    <mergeCell ref="C156:C158"/>
    <mergeCell ref="R157:R158"/>
    <mergeCell ref="C160:C162"/>
    <mergeCell ref="R161:R162"/>
    <mergeCell ref="A185:A189"/>
    <mergeCell ref="B185:B189"/>
    <mergeCell ref="C185:C189"/>
    <mergeCell ref="D185:D189"/>
    <mergeCell ref="E185:E189"/>
    <mergeCell ref="F185:H189"/>
    <mergeCell ref="I185:K189"/>
    <mergeCell ref="L185:Q185"/>
    <mergeCell ref="E175:R175"/>
    <mergeCell ref="E176:R176"/>
    <mergeCell ref="A179:B179"/>
    <mergeCell ref="P179:R179"/>
    <mergeCell ref="E180:G180"/>
    <mergeCell ref="D181:F181"/>
    <mergeCell ref="T185:T189"/>
    <mergeCell ref="V185:V189"/>
    <mergeCell ref="W185:W189"/>
    <mergeCell ref="L186:L189"/>
    <mergeCell ref="M186:M189"/>
    <mergeCell ref="N186:N189"/>
    <mergeCell ref="O186:O189"/>
    <mergeCell ref="P186:P189"/>
    <mergeCell ref="J183:L183"/>
    <mergeCell ref="Q183:S183"/>
    <mergeCell ref="Q186:Q189"/>
    <mergeCell ref="B190:B191"/>
    <mergeCell ref="C190:C192"/>
    <mergeCell ref="L191:L192"/>
    <mergeCell ref="B194:B195"/>
    <mergeCell ref="C194:C196"/>
    <mergeCell ref="L195:L196"/>
    <mergeCell ref="R185:R189"/>
    <mergeCell ref="S185:S189"/>
    <mergeCell ref="B204:B205"/>
    <mergeCell ref="C204:C206"/>
    <mergeCell ref="L205:L206"/>
    <mergeCell ref="B207:B208"/>
    <mergeCell ref="C207:C209"/>
    <mergeCell ref="L208:L209"/>
    <mergeCell ref="B198:B199"/>
    <mergeCell ref="C198:C200"/>
    <mergeCell ref="L199:L200"/>
    <mergeCell ref="B201:B202"/>
    <mergeCell ref="C201:C203"/>
    <mergeCell ref="L202:L203"/>
    <mergeCell ref="B219:B220"/>
    <mergeCell ref="C219:C222"/>
    <mergeCell ref="L220:L221"/>
    <mergeCell ref="B224:B225"/>
    <mergeCell ref="C224:C227"/>
    <mergeCell ref="L225:L226"/>
    <mergeCell ref="B210:B211"/>
    <mergeCell ref="C210:C212"/>
    <mergeCell ref="B213:B214"/>
    <mergeCell ref="C213:C215"/>
    <mergeCell ref="B216:B217"/>
    <mergeCell ref="C216:C217"/>
    <mergeCell ref="P329:Q329"/>
    <mergeCell ref="L237:L238"/>
    <mergeCell ref="B239:B240"/>
    <mergeCell ref="C239:C240"/>
    <mergeCell ref="L240:L241"/>
    <mergeCell ref="B242:B243"/>
    <mergeCell ref="C242:C243"/>
    <mergeCell ref="L243:L244"/>
    <mergeCell ref="B229:B230"/>
    <mergeCell ref="C229:C231"/>
    <mergeCell ref="B233:B234"/>
    <mergeCell ref="C233:C234"/>
    <mergeCell ref="B236:B237"/>
    <mergeCell ref="C236:C2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29"/>
  <sheetViews>
    <sheetView workbookViewId="0">
      <selection activeCell="A15" sqref="A15:W19"/>
    </sheetView>
  </sheetViews>
  <sheetFormatPr defaultColWidth="9" defaultRowHeight="15"/>
  <cols>
    <col min="1" max="1" width="3.85546875" style="251" customWidth="1"/>
    <col min="2" max="2" width="7.42578125" style="237" customWidth="1"/>
    <col min="3" max="3" width="27.140625" style="456" customWidth="1"/>
    <col min="4" max="4" width="8.7109375" style="243" customWidth="1"/>
    <col min="5" max="5" width="6.7109375" style="159" customWidth="1"/>
    <col min="6" max="6" width="0.7109375" style="241" hidden="1" customWidth="1"/>
    <col min="7" max="7" width="5.85546875" style="160" hidden="1" customWidth="1"/>
    <col min="8" max="9" width="0.7109375" style="241" hidden="1" customWidth="1"/>
    <col min="10" max="10" width="5.85546875" style="160" hidden="1" customWidth="1"/>
    <col min="11" max="11" width="0.7109375" style="241" hidden="1" customWidth="1"/>
    <col min="12" max="12" width="21" style="444" hidden="1" customWidth="1"/>
    <col min="13" max="13" width="6.5703125" style="157" hidden="1" customWidth="1"/>
    <col min="14" max="14" width="6.5703125" style="158" hidden="1" customWidth="1"/>
    <col min="15" max="15" width="8.28515625" style="159" hidden="1" customWidth="1"/>
    <col min="16" max="16" width="7.140625" style="241" hidden="1" customWidth="1"/>
    <col min="17" max="17" width="6.5703125" style="160" hidden="1" customWidth="1"/>
    <col min="18" max="19" width="6.5703125" style="159" hidden="1" customWidth="1"/>
    <col min="20" max="20" width="8.5703125" style="252" hidden="1" customWidth="1"/>
    <col min="21" max="21" width="4.7109375" style="237" hidden="1" customWidth="1"/>
    <col min="22" max="22" width="6.5703125" style="159" customWidth="1"/>
    <col min="23" max="23" width="8.5703125" style="252" customWidth="1"/>
    <col min="24" max="220" width="9" style="237"/>
    <col min="221" max="221" width="3.85546875" style="237" customWidth="1"/>
    <col min="222" max="222" width="7.42578125" style="237" customWidth="1"/>
    <col min="223" max="223" width="22.42578125" style="237" customWidth="1"/>
    <col min="224" max="225" width="6.7109375" style="237" customWidth="1"/>
    <col min="226" max="226" width="0.7109375" style="237" customWidth="1"/>
    <col min="227" max="227" width="5.85546875" style="237" customWidth="1"/>
    <col min="228" max="229" width="0.7109375" style="237" customWidth="1"/>
    <col min="230" max="230" width="5.85546875" style="237" customWidth="1"/>
    <col min="231" max="231" width="0.7109375" style="237" customWidth="1"/>
    <col min="232" max="232" width="21" style="237" customWidth="1"/>
    <col min="233" max="239" width="6.5703125" style="237" customWidth="1"/>
    <col min="240" max="240" width="8.5703125" style="237" customWidth="1"/>
    <col min="241" max="476" width="9" style="237"/>
    <col min="477" max="477" width="3.85546875" style="237" customWidth="1"/>
    <col min="478" max="478" width="7.42578125" style="237" customWidth="1"/>
    <col min="479" max="479" width="22.42578125" style="237" customWidth="1"/>
    <col min="480" max="481" width="6.7109375" style="237" customWidth="1"/>
    <col min="482" max="482" width="0.7109375" style="237" customWidth="1"/>
    <col min="483" max="483" width="5.85546875" style="237" customWidth="1"/>
    <col min="484" max="485" width="0.7109375" style="237" customWidth="1"/>
    <col min="486" max="486" width="5.85546875" style="237" customWidth="1"/>
    <col min="487" max="487" width="0.7109375" style="237" customWidth="1"/>
    <col min="488" max="488" width="21" style="237" customWidth="1"/>
    <col min="489" max="495" width="6.5703125" style="237" customWidth="1"/>
    <col min="496" max="496" width="8.5703125" style="237" customWidth="1"/>
    <col min="497" max="732" width="9" style="237"/>
    <col min="733" max="733" width="3.85546875" style="237" customWidth="1"/>
    <col min="734" max="734" width="7.42578125" style="237" customWidth="1"/>
    <col min="735" max="735" width="22.42578125" style="237" customWidth="1"/>
    <col min="736" max="737" width="6.7109375" style="237" customWidth="1"/>
    <col min="738" max="738" width="0.7109375" style="237" customWidth="1"/>
    <col min="739" max="739" width="5.85546875" style="237" customWidth="1"/>
    <col min="740" max="741" width="0.7109375" style="237" customWidth="1"/>
    <col min="742" max="742" width="5.85546875" style="237" customWidth="1"/>
    <col min="743" max="743" width="0.7109375" style="237" customWidth="1"/>
    <col min="744" max="744" width="21" style="237" customWidth="1"/>
    <col min="745" max="751" width="6.5703125" style="237" customWidth="1"/>
    <col min="752" max="752" width="8.5703125" style="237" customWidth="1"/>
    <col min="753" max="988" width="9" style="237"/>
    <col min="989" max="989" width="3.85546875" style="237" customWidth="1"/>
    <col min="990" max="990" width="7.42578125" style="237" customWidth="1"/>
    <col min="991" max="991" width="22.42578125" style="237" customWidth="1"/>
    <col min="992" max="993" width="6.7109375" style="237" customWidth="1"/>
    <col min="994" max="994" width="0.7109375" style="237" customWidth="1"/>
    <col min="995" max="995" width="5.85546875" style="237" customWidth="1"/>
    <col min="996" max="997" width="0.7109375" style="237" customWidth="1"/>
    <col min="998" max="998" width="5.85546875" style="237" customWidth="1"/>
    <col min="999" max="999" width="0.7109375" style="237" customWidth="1"/>
    <col min="1000" max="1000" width="21" style="237" customWidth="1"/>
    <col min="1001" max="1007" width="6.5703125" style="237" customWidth="1"/>
    <col min="1008" max="1008" width="8.5703125" style="237" customWidth="1"/>
    <col min="1009" max="1244" width="9" style="237"/>
    <col min="1245" max="1245" width="3.85546875" style="237" customWidth="1"/>
    <col min="1246" max="1246" width="7.42578125" style="237" customWidth="1"/>
    <col min="1247" max="1247" width="22.42578125" style="237" customWidth="1"/>
    <col min="1248" max="1249" width="6.7109375" style="237" customWidth="1"/>
    <col min="1250" max="1250" width="0.7109375" style="237" customWidth="1"/>
    <col min="1251" max="1251" width="5.85546875" style="237" customWidth="1"/>
    <col min="1252" max="1253" width="0.7109375" style="237" customWidth="1"/>
    <col min="1254" max="1254" width="5.85546875" style="237" customWidth="1"/>
    <col min="1255" max="1255" width="0.7109375" style="237" customWidth="1"/>
    <col min="1256" max="1256" width="21" style="237" customWidth="1"/>
    <col min="1257" max="1263" width="6.5703125" style="237" customWidth="1"/>
    <col min="1264" max="1264" width="8.5703125" style="237" customWidth="1"/>
    <col min="1265" max="1500" width="9" style="237"/>
    <col min="1501" max="1501" width="3.85546875" style="237" customWidth="1"/>
    <col min="1502" max="1502" width="7.42578125" style="237" customWidth="1"/>
    <col min="1503" max="1503" width="22.42578125" style="237" customWidth="1"/>
    <col min="1504" max="1505" width="6.7109375" style="237" customWidth="1"/>
    <col min="1506" max="1506" width="0.7109375" style="237" customWidth="1"/>
    <col min="1507" max="1507" width="5.85546875" style="237" customWidth="1"/>
    <col min="1508" max="1509" width="0.7109375" style="237" customWidth="1"/>
    <col min="1510" max="1510" width="5.85546875" style="237" customWidth="1"/>
    <col min="1511" max="1511" width="0.7109375" style="237" customWidth="1"/>
    <col min="1512" max="1512" width="21" style="237" customWidth="1"/>
    <col min="1513" max="1519" width="6.5703125" style="237" customWidth="1"/>
    <col min="1520" max="1520" width="8.5703125" style="237" customWidth="1"/>
    <col min="1521" max="1756" width="9" style="237"/>
    <col min="1757" max="1757" width="3.85546875" style="237" customWidth="1"/>
    <col min="1758" max="1758" width="7.42578125" style="237" customWidth="1"/>
    <col min="1759" max="1759" width="22.42578125" style="237" customWidth="1"/>
    <col min="1760" max="1761" width="6.7109375" style="237" customWidth="1"/>
    <col min="1762" max="1762" width="0.7109375" style="237" customWidth="1"/>
    <col min="1763" max="1763" width="5.85546875" style="237" customWidth="1"/>
    <col min="1764" max="1765" width="0.7109375" style="237" customWidth="1"/>
    <col min="1766" max="1766" width="5.85546875" style="237" customWidth="1"/>
    <col min="1767" max="1767" width="0.7109375" style="237" customWidth="1"/>
    <col min="1768" max="1768" width="21" style="237" customWidth="1"/>
    <col min="1769" max="1775" width="6.5703125" style="237" customWidth="1"/>
    <col min="1776" max="1776" width="8.5703125" style="237" customWidth="1"/>
    <col min="1777" max="2012" width="9" style="237"/>
    <col min="2013" max="2013" width="3.85546875" style="237" customWidth="1"/>
    <col min="2014" max="2014" width="7.42578125" style="237" customWidth="1"/>
    <col min="2015" max="2015" width="22.42578125" style="237" customWidth="1"/>
    <col min="2016" max="2017" width="6.7109375" style="237" customWidth="1"/>
    <col min="2018" max="2018" width="0.7109375" style="237" customWidth="1"/>
    <col min="2019" max="2019" width="5.85546875" style="237" customWidth="1"/>
    <col min="2020" max="2021" width="0.7109375" style="237" customWidth="1"/>
    <col min="2022" max="2022" width="5.85546875" style="237" customWidth="1"/>
    <col min="2023" max="2023" width="0.7109375" style="237" customWidth="1"/>
    <col min="2024" max="2024" width="21" style="237" customWidth="1"/>
    <col min="2025" max="2031" width="6.5703125" style="237" customWidth="1"/>
    <col min="2032" max="2032" width="8.5703125" style="237" customWidth="1"/>
    <col min="2033" max="2268" width="9" style="237"/>
    <col min="2269" max="2269" width="3.85546875" style="237" customWidth="1"/>
    <col min="2270" max="2270" width="7.42578125" style="237" customWidth="1"/>
    <col min="2271" max="2271" width="22.42578125" style="237" customWidth="1"/>
    <col min="2272" max="2273" width="6.7109375" style="237" customWidth="1"/>
    <col min="2274" max="2274" width="0.7109375" style="237" customWidth="1"/>
    <col min="2275" max="2275" width="5.85546875" style="237" customWidth="1"/>
    <col min="2276" max="2277" width="0.7109375" style="237" customWidth="1"/>
    <col min="2278" max="2278" width="5.85546875" style="237" customWidth="1"/>
    <col min="2279" max="2279" width="0.7109375" style="237" customWidth="1"/>
    <col min="2280" max="2280" width="21" style="237" customWidth="1"/>
    <col min="2281" max="2287" width="6.5703125" style="237" customWidth="1"/>
    <col min="2288" max="2288" width="8.5703125" style="237" customWidth="1"/>
    <col min="2289" max="2524" width="9" style="237"/>
    <col min="2525" max="2525" width="3.85546875" style="237" customWidth="1"/>
    <col min="2526" max="2526" width="7.42578125" style="237" customWidth="1"/>
    <col min="2527" max="2527" width="22.42578125" style="237" customWidth="1"/>
    <col min="2528" max="2529" width="6.7109375" style="237" customWidth="1"/>
    <col min="2530" max="2530" width="0.7109375" style="237" customWidth="1"/>
    <col min="2531" max="2531" width="5.85546875" style="237" customWidth="1"/>
    <col min="2532" max="2533" width="0.7109375" style="237" customWidth="1"/>
    <col min="2534" max="2534" width="5.85546875" style="237" customWidth="1"/>
    <col min="2535" max="2535" width="0.7109375" style="237" customWidth="1"/>
    <col min="2536" max="2536" width="21" style="237" customWidth="1"/>
    <col min="2537" max="2543" width="6.5703125" style="237" customWidth="1"/>
    <col min="2544" max="2544" width="8.5703125" style="237" customWidth="1"/>
    <col min="2545" max="2780" width="9" style="237"/>
    <col min="2781" max="2781" width="3.85546875" style="237" customWidth="1"/>
    <col min="2782" max="2782" width="7.42578125" style="237" customWidth="1"/>
    <col min="2783" max="2783" width="22.42578125" style="237" customWidth="1"/>
    <col min="2784" max="2785" width="6.7109375" style="237" customWidth="1"/>
    <col min="2786" max="2786" width="0.7109375" style="237" customWidth="1"/>
    <col min="2787" max="2787" width="5.85546875" style="237" customWidth="1"/>
    <col min="2788" max="2789" width="0.7109375" style="237" customWidth="1"/>
    <col min="2790" max="2790" width="5.85546875" style="237" customWidth="1"/>
    <col min="2791" max="2791" width="0.7109375" style="237" customWidth="1"/>
    <col min="2792" max="2792" width="21" style="237" customWidth="1"/>
    <col min="2793" max="2799" width="6.5703125" style="237" customWidth="1"/>
    <col min="2800" max="2800" width="8.5703125" style="237" customWidth="1"/>
    <col min="2801" max="3036" width="9" style="237"/>
    <col min="3037" max="3037" width="3.85546875" style="237" customWidth="1"/>
    <col min="3038" max="3038" width="7.42578125" style="237" customWidth="1"/>
    <col min="3039" max="3039" width="22.42578125" style="237" customWidth="1"/>
    <col min="3040" max="3041" width="6.7109375" style="237" customWidth="1"/>
    <col min="3042" max="3042" width="0.7109375" style="237" customWidth="1"/>
    <col min="3043" max="3043" width="5.85546875" style="237" customWidth="1"/>
    <col min="3044" max="3045" width="0.7109375" style="237" customWidth="1"/>
    <col min="3046" max="3046" width="5.85546875" style="237" customWidth="1"/>
    <col min="3047" max="3047" width="0.7109375" style="237" customWidth="1"/>
    <col min="3048" max="3048" width="21" style="237" customWidth="1"/>
    <col min="3049" max="3055" width="6.5703125" style="237" customWidth="1"/>
    <col min="3056" max="3056" width="8.5703125" style="237" customWidth="1"/>
    <col min="3057" max="3292" width="9" style="237"/>
    <col min="3293" max="3293" width="3.85546875" style="237" customWidth="1"/>
    <col min="3294" max="3294" width="7.42578125" style="237" customWidth="1"/>
    <col min="3295" max="3295" width="22.42578125" style="237" customWidth="1"/>
    <col min="3296" max="3297" width="6.7109375" style="237" customWidth="1"/>
    <col min="3298" max="3298" width="0.7109375" style="237" customWidth="1"/>
    <col min="3299" max="3299" width="5.85546875" style="237" customWidth="1"/>
    <col min="3300" max="3301" width="0.7109375" style="237" customWidth="1"/>
    <col min="3302" max="3302" width="5.85546875" style="237" customWidth="1"/>
    <col min="3303" max="3303" width="0.7109375" style="237" customWidth="1"/>
    <col min="3304" max="3304" width="21" style="237" customWidth="1"/>
    <col min="3305" max="3311" width="6.5703125" style="237" customWidth="1"/>
    <col min="3312" max="3312" width="8.5703125" style="237" customWidth="1"/>
    <col min="3313" max="3548" width="9" style="237"/>
    <col min="3549" max="3549" width="3.85546875" style="237" customWidth="1"/>
    <col min="3550" max="3550" width="7.42578125" style="237" customWidth="1"/>
    <col min="3551" max="3551" width="22.42578125" style="237" customWidth="1"/>
    <col min="3552" max="3553" width="6.7109375" style="237" customWidth="1"/>
    <col min="3554" max="3554" width="0.7109375" style="237" customWidth="1"/>
    <col min="3555" max="3555" width="5.85546875" style="237" customWidth="1"/>
    <col min="3556" max="3557" width="0.7109375" style="237" customWidth="1"/>
    <col min="3558" max="3558" width="5.85546875" style="237" customWidth="1"/>
    <col min="3559" max="3559" width="0.7109375" style="237" customWidth="1"/>
    <col min="3560" max="3560" width="21" style="237" customWidth="1"/>
    <col min="3561" max="3567" width="6.5703125" style="237" customWidth="1"/>
    <col min="3568" max="3568" width="8.5703125" style="237" customWidth="1"/>
    <col min="3569" max="3804" width="9" style="237"/>
    <col min="3805" max="3805" width="3.85546875" style="237" customWidth="1"/>
    <col min="3806" max="3806" width="7.42578125" style="237" customWidth="1"/>
    <col min="3807" max="3807" width="22.42578125" style="237" customWidth="1"/>
    <col min="3808" max="3809" width="6.7109375" style="237" customWidth="1"/>
    <col min="3810" max="3810" width="0.7109375" style="237" customWidth="1"/>
    <col min="3811" max="3811" width="5.85546875" style="237" customWidth="1"/>
    <col min="3812" max="3813" width="0.7109375" style="237" customWidth="1"/>
    <col min="3814" max="3814" width="5.85546875" style="237" customWidth="1"/>
    <col min="3815" max="3815" width="0.7109375" style="237" customWidth="1"/>
    <col min="3816" max="3816" width="21" style="237" customWidth="1"/>
    <col min="3817" max="3823" width="6.5703125" style="237" customWidth="1"/>
    <col min="3824" max="3824" width="8.5703125" style="237" customWidth="1"/>
    <col min="3825" max="4060" width="9" style="237"/>
    <col min="4061" max="4061" width="3.85546875" style="237" customWidth="1"/>
    <col min="4062" max="4062" width="7.42578125" style="237" customWidth="1"/>
    <col min="4063" max="4063" width="22.42578125" style="237" customWidth="1"/>
    <col min="4064" max="4065" width="6.7109375" style="237" customWidth="1"/>
    <col min="4066" max="4066" width="0.7109375" style="237" customWidth="1"/>
    <col min="4067" max="4067" width="5.85546875" style="237" customWidth="1"/>
    <col min="4068" max="4069" width="0.7109375" style="237" customWidth="1"/>
    <col min="4070" max="4070" width="5.85546875" style="237" customWidth="1"/>
    <col min="4071" max="4071" width="0.7109375" style="237" customWidth="1"/>
    <col min="4072" max="4072" width="21" style="237" customWidth="1"/>
    <col min="4073" max="4079" width="6.5703125" style="237" customWidth="1"/>
    <col min="4080" max="4080" width="8.5703125" style="237" customWidth="1"/>
    <col min="4081" max="4316" width="9" style="237"/>
    <col min="4317" max="4317" width="3.85546875" style="237" customWidth="1"/>
    <col min="4318" max="4318" width="7.42578125" style="237" customWidth="1"/>
    <col min="4319" max="4319" width="22.42578125" style="237" customWidth="1"/>
    <col min="4320" max="4321" width="6.7109375" style="237" customWidth="1"/>
    <col min="4322" max="4322" width="0.7109375" style="237" customWidth="1"/>
    <col min="4323" max="4323" width="5.85546875" style="237" customWidth="1"/>
    <col min="4324" max="4325" width="0.7109375" style="237" customWidth="1"/>
    <col min="4326" max="4326" width="5.85546875" style="237" customWidth="1"/>
    <col min="4327" max="4327" width="0.7109375" style="237" customWidth="1"/>
    <col min="4328" max="4328" width="21" style="237" customWidth="1"/>
    <col min="4329" max="4335" width="6.5703125" style="237" customWidth="1"/>
    <col min="4336" max="4336" width="8.5703125" style="237" customWidth="1"/>
    <col min="4337" max="4572" width="9" style="237"/>
    <col min="4573" max="4573" width="3.85546875" style="237" customWidth="1"/>
    <col min="4574" max="4574" width="7.42578125" style="237" customWidth="1"/>
    <col min="4575" max="4575" width="22.42578125" style="237" customWidth="1"/>
    <col min="4576" max="4577" width="6.7109375" style="237" customWidth="1"/>
    <col min="4578" max="4578" width="0.7109375" style="237" customWidth="1"/>
    <col min="4579" max="4579" width="5.85546875" style="237" customWidth="1"/>
    <col min="4580" max="4581" width="0.7109375" style="237" customWidth="1"/>
    <col min="4582" max="4582" width="5.85546875" style="237" customWidth="1"/>
    <col min="4583" max="4583" width="0.7109375" style="237" customWidth="1"/>
    <col min="4584" max="4584" width="21" style="237" customWidth="1"/>
    <col min="4585" max="4591" width="6.5703125" style="237" customWidth="1"/>
    <col min="4592" max="4592" width="8.5703125" style="237" customWidth="1"/>
    <col min="4593" max="4828" width="9" style="237"/>
    <col min="4829" max="4829" width="3.85546875" style="237" customWidth="1"/>
    <col min="4830" max="4830" width="7.42578125" style="237" customWidth="1"/>
    <col min="4831" max="4831" width="22.42578125" style="237" customWidth="1"/>
    <col min="4832" max="4833" width="6.7109375" style="237" customWidth="1"/>
    <col min="4834" max="4834" width="0.7109375" style="237" customWidth="1"/>
    <col min="4835" max="4835" width="5.85546875" style="237" customWidth="1"/>
    <col min="4836" max="4837" width="0.7109375" style="237" customWidth="1"/>
    <col min="4838" max="4838" width="5.85546875" style="237" customWidth="1"/>
    <col min="4839" max="4839" width="0.7109375" style="237" customWidth="1"/>
    <col min="4840" max="4840" width="21" style="237" customWidth="1"/>
    <col min="4841" max="4847" width="6.5703125" style="237" customWidth="1"/>
    <col min="4848" max="4848" width="8.5703125" style="237" customWidth="1"/>
    <col min="4849" max="5084" width="9" style="237"/>
    <col min="5085" max="5085" width="3.85546875" style="237" customWidth="1"/>
    <col min="5086" max="5086" width="7.42578125" style="237" customWidth="1"/>
    <col min="5087" max="5087" width="22.42578125" style="237" customWidth="1"/>
    <col min="5088" max="5089" width="6.7109375" style="237" customWidth="1"/>
    <col min="5090" max="5090" width="0.7109375" style="237" customWidth="1"/>
    <col min="5091" max="5091" width="5.85546875" style="237" customWidth="1"/>
    <col min="5092" max="5093" width="0.7109375" style="237" customWidth="1"/>
    <col min="5094" max="5094" width="5.85546875" style="237" customWidth="1"/>
    <col min="5095" max="5095" width="0.7109375" style="237" customWidth="1"/>
    <col min="5096" max="5096" width="21" style="237" customWidth="1"/>
    <col min="5097" max="5103" width="6.5703125" style="237" customWidth="1"/>
    <col min="5104" max="5104" width="8.5703125" style="237" customWidth="1"/>
    <col min="5105" max="5340" width="9" style="237"/>
    <col min="5341" max="5341" width="3.85546875" style="237" customWidth="1"/>
    <col min="5342" max="5342" width="7.42578125" style="237" customWidth="1"/>
    <col min="5343" max="5343" width="22.42578125" style="237" customWidth="1"/>
    <col min="5344" max="5345" width="6.7109375" style="237" customWidth="1"/>
    <col min="5346" max="5346" width="0.7109375" style="237" customWidth="1"/>
    <col min="5347" max="5347" width="5.85546875" style="237" customWidth="1"/>
    <col min="5348" max="5349" width="0.7109375" style="237" customWidth="1"/>
    <col min="5350" max="5350" width="5.85546875" style="237" customWidth="1"/>
    <col min="5351" max="5351" width="0.7109375" style="237" customWidth="1"/>
    <col min="5352" max="5352" width="21" style="237" customWidth="1"/>
    <col min="5353" max="5359" width="6.5703125" style="237" customWidth="1"/>
    <col min="5360" max="5360" width="8.5703125" style="237" customWidth="1"/>
    <col min="5361" max="5596" width="9" style="237"/>
    <col min="5597" max="5597" width="3.85546875" style="237" customWidth="1"/>
    <col min="5598" max="5598" width="7.42578125" style="237" customWidth="1"/>
    <col min="5599" max="5599" width="22.42578125" style="237" customWidth="1"/>
    <col min="5600" max="5601" width="6.7109375" style="237" customWidth="1"/>
    <col min="5602" max="5602" width="0.7109375" style="237" customWidth="1"/>
    <col min="5603" max="5603" width="5.85546875" style="237" customWidth="1"/>
    <col min="5604" max="5605" width="0.7109375" style="237" customWidth="1"/>
    <col min="5606" max="5606" width="5.85546875" style="237" customWidth="1"/>
    <col min="5607" max="5607" width="0.7109375" style="237" customWidth="1"/>
    <col min="5608" max="5608" width="21" style="237" customWidth="1"/>
    <col min="5609" max="5615" width="6.5703125" style="237" customWidth="1"/>
    <col min="5616" max="5616" width="8.5703125" style="237" customWidth="1"/>
    <col min="5617" max="5852" width="9" style="237"/>
    <col min="5853" max="5853" width="3.85546875" style="237" customWidth="1"/>
    <col min="5854" max="5854" width="7.42578125" style="237" customWidth="1"/>
    <col min="5855" max="5855" width="22.42578125" style="237" customWidth="1"/>
    <col min="5856" max="5857" width="6.7109375" style="237" customWidth="1"/>
    <col min="5858" max="5858" width="0.7109375" style="237" customWidth="1"/>
    <col min="5859" max="5859" width="5.85546875" style="237" customWidth="1"/>
    <col min="5860" max="5861" width="0.7109375" style="237" customWidth="1"/>
    <col min="5862" max="5862" width="5.85546875" style="237" customWidth="1"/>
    <col min="5863" max="5863" width="0.7109375" style="237" customWidth="1"/>
    <col min="5864" max="5864" width="21" style="237" customWidth="1"/>
    <col min="5865" max="5871" width="6.5703125" style="237" customWidth="1"/>
    <col min="5872" max="5872" width="8.5703125" style="237" customWidth="1"/>
    <col min="5873" max="6108" width="9" style="237"/>
    <col min="6109" max="6109" width="3.85546875" style="237" customWidth="1"/>
    <col min="6110" max="6110" width="7.42578125" style="237" customWidth="1"/>
    <col min="6111" max="6111" width="22.42578125" style="237" customWidth="1"/>
    <col min="6112" max="6113" width="6.7109375" style="237" customWidth="1"/>
    <col min="6114" max="6114" width="0.7109375" style="237" customWidth="1"/>
    <col min="6115" max="6115" width="5.85546875" style="237" customWidth="1"/>
    <col min="6116" max="6117" width="0.7109375" style="237" customWidth="1"/>
    <col min="6118" max="6118" width="5.85546875" style="237" customWidth="1"/>
    <col min="6119" max="6119" width="0.7109375" style="237" customWidth="1"/>
    <col min="6120" max="6120" width="21" style="237" customWidth="1"/>
    <col min="6121" max="6127" width="6.5703125" style="237" customWidth="1"/>
    <col min="6128" max="6128" width="8.5703125" style="237" customWidth="1"/>
    <col min="6129" max="6364" width="9" style="237"/>
    <col min="6365" max="6365" width="3.85546875" style="237" customWidth="1"/>
    <col min="6366" max="6366" width="7.42578125" style="237" customWidth="1"/>
    <col min="6367" max="6367" width="22.42578125" style="237" customWidth="1"/>
    <col min="6368" max="6369" width="6.7109375" style="237" customWidth="1"/>
    <col min="6370" max="6370" width="0.7109375" style="237" customWidth="1"/>
    <col min="6371" max="6371" width="5.85546875" style="237" customWidth="1"/>
    <col min="6372" max="6373" width="0.7109375" style="237" customWidth="1"/>
    <col min="6374" max="6374" width="5.85546875" style="237" customWidth="1"/>
    <col min="6375" max="6375" width="0.7109375" style="237" customWidth="1"/>
    <col min="6376" max="6376" width="21" style="237" customWidth="1"/>
    <col min="6377" max="6383" width="6.5703125" style="237" customWidth="1"/>
    <col min="6384" max="6384" width="8.5703125" style="237" customWidth="1"/>
    <col min="6385" max="6620" width="9" style="237"/>
    <col min="6621" max="6621" width="3.85546875" style="237" customWidth="1"/>
    <col min="6622" max="6622" width="7.42578125" style="237" customWidth="1"/>
    <col min="6623" max="6623" width="22.42578125" style="237" customWidth="1"/>
    <col min="6624" max="6625" width="6.7109375" style="237" customWidth="1"/>
    <col min="6626" max="6626" width="0.7109375" style="237" customWidth="1"/>
    <col min="6627" max="6627" width="5.85546875" style="237" customWidth="1"/>
    <col min="6628" max="6629" width="0.7109375" style="237" customWidth="1"/>
    <col min="6630" max="6630" width="5.85546875" style="237" customWidth="1"/>
    <col min="6631" max="6631" width="0.7109375" style="237" customWidth="1"/>
    <col min="6632" max="6632" width="21" style="237" customWidth="1"/>
    <col min="6633" max="6639" width="6.5703125" style="237" customWidth="1"/>
    <col min="6640" max="6640" width="8.5703125" style="237" customWidth="1"/>
    <col min="6641" max="6876" width="9" style="237"/>
    <col min="6877" max="6877" width="3.85546875" style="237" customWidth="1"/>
    <col min="6878" max="6878" width="7.42578125" style="237" customWidth="1"/>
    <col min="6879" max="6879" width="22.42578125" style="237" customWidth="1"/>
    <col min="6880" max="6881" width="6.7109375" style="237" customWidth="1"/>
    <col min="6882" max="6882" width="0.7109375" style="237" customWidth="1"/>
    <col min="6883" max="6883" width="5.85546875" style="237" customWidth="1"/>
    <col min="6884" max="6885" width="0.7109375" style="237" customWidth="1"/>
    <col min="6886" max="6886" width="5.85546875" style="237" customWidth="1"/>
    <col min="6887" max="6887" width="0.7109375" style="237" customWidth="1"/>
    <col min="6888" max="6888" width="21" style="237" customWidth="1"/>
    <col min="6889" max="6895" width="6.5703125" style="237" customWidth="1"/>
    <col min="6896" max="6896" width="8.5703125" style="237" customWidth="1"/>
    <col min="6897" max="7132" width="9" style="237"/>
    <col min="7133" max="7133" width="3.85546875" style="237" customWidth="1"/>
    <col min="7134" max="7134" width="7.42578125" style="237" customWidth="1"/>
    <col min="7135" max="7135" width="22.42578125" style="237" customWidth="1"/>
    <col min="7136" max="7137" width="6.7109375" style="237" customWidth="1"/>
    <col min="7138" max="7138" width="0.7109375" style="237" customWidth="1"/>
    <col min="7139" max="7139" width="5.85546875" style="237" customWidth="1"/>
    <col min="7140" max="7141" width="0.7109375" style="237" customWidth="1"/>
    <col min="7142" max="7142" width="5.85546875" style="237" customWidth="1"/>
    <col min="7143" max="7143" width="0.7109375" style="237" customWidth="1"/>
    <col min="7144" max="7144" width="21" style="237" customWidth="1"/>
    <col min="7145" max="7151" width="6.5703125" style="237" customWidth="1"/>
    <col min="7152" max="7152" width="8.5703125" style="237" customWidth="1"/>
    <col min="7153" max="7388" width="9" style="237"/>
    <col min="7389" max="7389" width="3.85546875" style="237" customWidth="1"/>
    <col min="7390" max="7390" width="7.42578125" style="237" customWidth="1"/>
    <col min="7391" max="7391" width="22.42578125" style="237" customWidth="1"/>
    <col min="7392" max="7393" width="6.7109375" style="237" customWidth="1"/>
    <col min="7394" max="7394" width="0.7109375" style="237" customWidth="1"/>
    <col min="7395" max="7395" width="5.85546875" style="237" customWidth="1"/>
    <col min="7396" max="7397" width="0.7109375" style="237" customWidth="1"/>
    <col min="7398" max="7398" width="5.85546875" style="237" customWidth="1"/>
    <col min="7399" max="7399" width="0.7109375" style="237" customWidth="1"/>
    <col min="7400" max="7400" width="21" style="237" customWidth="1"/>
    <col min="7401" max="7407" width="6.5703125" style="237" customWidth="1"/>
    <col min="7408" max="7408" width="8.5703125" style="237" customWidth="1"/>
    <col min="7409" max="7644" width="9" style="237"/>
    <col min="7645" max="7645" width="3.85546875" style="237" customWidth="1"/>
    <col min="7646" max="7646" width="7.42578125" style="237" customWidth="1"/>
    <col min="7647" max="7647" width="22.42578125" style="237" customWidth="1"/>
    <col min="7648" max="7649" width="6.7109375" style="237" customWidth="1"/>
    <col min="7650" max="7650" width="0.7109375" style="237" customWidth="1"/>
    <col min="7651" max="7651" width="5.85546875" style="237" customWidth="1"/>
    <col min="7652" max="7653" width="0.7109375" style="237" customWidth="1"/>
    <col min="7654" max="7654" width="5.85546875" style="237" customWidth="1"/>
    <col min="7655" max="7655" width="0.7109375" style="237" customWidth="1"/>
    <col min="7656" max="7656" width="21" style="237" customWidth="1"/>
    <col min="7657" max="7663" width="6.5703125" style="237" customWidth="1"/>
    <col min="7664" max="7664" width="8.5703125" style="237" customWidth="1"/>
    <col min="7665" max="7900" width="9" style="237"/>
    <col min="7901" max="7901" width="3.85546875" style="237" customWidth="1"/>
    <col min="7902" max="7902" width="7.42578125" style="237" customWidth="1"/>
    <col min="7903" max="7903" width="22.42578125" style="237" customWidth="1"/>
    <col min="7904" max="7905" width="6.7109375" style="237" customWidth="1"/>
    <col min="7906" max="7906" width="0.7109375" style="237" customWidth="1"/>
    <col min="7907" max="7907" width="5.85546875" style="237" customWidth="1"/>
    <col min="7908" max="7909" width="0.7109375" style="237" customWidth="1"/>
    <col min="7910" max="7910" width="5.85546875" style="237" customWidth="1"/>
    <col min="7911" max="7911" width="0.7109375" style="237" customWidth="1"/>
    <col min="7912" max="7912" width="21" style="237" customWidth="1"/>
    <col min="7913" max="7919" width="6.5703125" style="237" customWidth="1"/>
    <col min="7920" max="7920" width="8.5703125" style="237" customWidth="1"/>
    <col min="7921" max="8156" width="9" style="237"/>
    <col min="8157" max="8157" width="3.85546875" style="237" customWidth="1"/>
    <col min="8158" max="8158" width="7.42578125" style="237" customWidth="1"/>
    <col min="8159" max="8159" width="22.42578125" style="237" customWidth="1"/>
    <col min="8160" max="8161" width="6.7109375" style="237" customWidth="1"/>
    <col min="8162" max="8162" width="0.7109375" style="237" customWidth="1"/>
    <col min="8163" max="8163" width="5.85546875" style="237" customWidth="1"/>
    <col min="8164" max="8165" width="0.7109375" style="237" customWidth="1"/>
    <col min="8166" max="8166" width="5.85546875" style="237" customWidth="1"/>
    <col min="8167" max="8167" width="0.7109375" style="237" customWidth="1"/>
    <col min="8168" max="8168" width="21" style="237" customWidth="1"/>
    <col min="8169" max="8175" width="6.5703125" style="237" customWidth="1"/>
    <col min="8176" max="8176" width="8.5703125" style="237" customWidth="1"/>
    <col min="8177" max="8412" width="9" style="237"/>
    <col min="8413" max="8413" width="3.85546875" style="237" customWidth="1"/>
    <col min="8414" max="8414" width="7.42578125" style="237" customWidth="1"/>
    <col min="8415" max="8415" width="22.42578125" style="237" customWidth="1"/>
    <col min="8416" max="8417" width="6.7109375" style="237" customWidth="1"/>
    <col min="8418" max="8418" width="0.7109375" style="237" customWidth="1"/>
    <col min="8419" max="8419" width="5.85546875" style="237" customWidth="1"/>
    <col min="8420" max="8421" width="0.7109375" style="237" customWidth="1"/>
    <col min="8422" max="8422" width="5.85546875" style="237" customWidth="1"/>
    <col min="8423" max="8423" width="0.7109375" style="237" customWidth="1"/>
    <col min="8424" max="8424" width="21" style="237" customWidth="1"/>
    <col min="8425" max="8431" width="6.5703125" style="237" customWidth="1"/>
    <col min="8432" max="8432" width="8.5703125" style="237" customWidth="1"/>
    <col min="8433" max="8668" width="9" style="237"/>
    <col min="8669" max="8669" width="3.85546875" style="237" customWidth="1"/>
    <col min="8670" max="8670" width="7.42578125" style="237" customWidth="1"/>
    <col min="8671" max="8671" width="22.42578125" style="237" customWidth="1"/>
    <col min="8672" max="8673" width="6.7109375" style="237" customWidth="1"/>
    <col min="8674" max="8674" width="0.7109375" style="237" customWidth="1"/>
    <col min="8675" max="8675" width="5.85546875" style="237" customWidth="1"/>
    <col min="8676" max="8677" width="0.7109375" style="237" customWidth="1"/>
    <col min="8678" max="8678" width="5.85546875" style="237" customWidth="1"/>
    <col min="8679" max="8679" width="0.7109375" style="237" customWidth="1"/>
    <col min="8680" max="8680" width="21" style="237" customWidth="1"/>
    <col min="8681" max="8687" width="6.5703125" style="237" customWidth="1"/>
    <col min="8688" max="8688" width="8.5703125" style="237" customWidth="1"/>
    <col min="8689" max="8924" width="9" style="237"/>
    <col min="8925" max="8925" width="3.85546875" style="237" customWidth="1"/>
    <col min="8926" max="8926" width="7.42578125" style="237" customWidth="1"/>
    <col min="8927" max="8927" width="22.42578125" style="237" customWidth="1"/>
    <col min="8928" max="8929" width="6.7109375" style="237" customWidth="1"/>
    <col min="8930" max="8930" width="0.7109375" style="237" customWidth="1"/>
    <col min="8931" max="8931" width="5.85546875" style="237" customWidth="1"/>
    <col min="8932" max="8933" width="0.7109375" style="237" customWidth="1"/>
    <col min="8934" max="8934" width="5.85546875" style="237" customWidth="1"/>
    <col min="8935" max="8935" width="0.7109375" style="237" customWidth="1"/>
    <col min="8936" max="8936" width="21" style="237" customWidth="1"/>
    <col min="8937" max="8943" width="6.5703125" style="237" customWidth="1"/>
    <col min="8944" max="8944" width="8.5703125" style="237" customWidth="1"/>
    <col min="8945" max="9180" width="9" style="237"/>
    <col min="9181" max="9181" width="3.85546875" style="237" customWidth="1"/>
    <col min="9182" max="9182" width="7.42578125" style="237" customWidth="1"/>
    <col min="9183" max="9183" width="22.42578125" style="237" customWidth="1"/>
    <col min="9184" max="9185" width="6.7109375" style="237" customWidth="1"/>
    <col min="9186" max="9186" width="0.7109375" style="237" customWidth="1"/>
    <col min="9187" max="9187" width="5.85546875" style="237" customWidth="1"/>
    <col min="9188" max="9189" width="0.7109375" style="237" customWidth="1"/>
    <col min="9190" max="9190" width="5.85546875" style="237" customWidth="1"/>
    <col min="9191" max="9191" width="0.7109375" style="237" customWidth="1"/>
    <col min="9192" max="9192" width="21" style="237" customWidth="1"/>
    <col min="9193" max="9199" width="6.5703125" style="237" customWidth="1"/>
    <col min="9200" max="9200" width="8.5703125" style="237" customWidth="1"/>
    <col min="9201" max="9436" width="9" style="237"/>
    <col min="9437" max="9437" width="3.85546875" style="237" customWidth="1"/>
    <col min="9438" max="9438" width="7.42578125" style="237" customWidth="1"/>
    <col min="9439" max="9439" width="22.42578125" style="237" customWidth="1"/>
    <col min="9440" max="9441" width="6.7109375" style="237" customWidth="1"/>
    <col min="9442" max="9442" width="0.7109375" style="237" customWidth="1"/>
    <col min="9443" max="9443" width="5.85546875" style="237" customWidth="1"/>
    <col min="9444" max="9445" width="0.7109375" style="237" customWidth="1"/>
    <col min="9446" max="9446" width="5.85546875" style="237" customWidth="1"/>
    <col min="9447" max="9447" width="0.7109375" style="237" customWidth="1"/>
    <col min="9448" max="9448" width="21" style="237" customWidth="1"/>
    <col min="9449" max="9455" width="6.5703125" style="237" customWidth="1"/>
    <col min="9456" max="9456" width="8.5703125" style="237" customWidth="1"/>
    <col min="9457" max="9692" width="9" style="237"/>
    <col min="9693" max="9693" width="3.85546875" style="237" customWidth="1"/>
    <col min="9694" max="9694" width="7.42578125" style="237" customWidth="1"/>
    <col min="9695" max="9695" width="22.42578125" style="237" customWidth="1"/>
    <col min="9696" max="9697" width="6.7109375" style="237" customWidth="1"/>
    <col min="9698" max="9698" width="0.7109375" style="237" customWidth="1"/>
    <col min="9699" max="9699" width="5.85546875" style="237" customWidth="1"/>
    <col min="9700" max="9701" width="0.7109375" style="237" customWidth="1"/>
    <col min="9702" max="9702" width="5.85546875" style="237" customWidth="1"/>
    <col min="9703" max="9703" width="0.7109375" style="237" customWidth="1"/>
    <col min="9704" max="9704" width="21" style="237" customWidth="1"/>
    <col min="9705" max="9711" width="6.5703125" style="237" customWidth="1"/>
    <col min="9712" max="9712" width="8.5703125" style="237" customWidth="1"/>
    <col min="9713" max="9948" width="9" style="237"/>
    <col min="9949" max="9949" width="3.85546875" style="237" customWidth="1"/>
    <col min="9950" max="9950" width="7.42578125" style="237" customWidth="1"/>
    <col min="9951" max="9951" width="22.42578125" style="237" customWidth="1"/>
    <col min="9952" max="9953" width="6.7109375" style="237" customWidth="1"/>
    <col min="9954" max="9954" width="0.7109375" style="237" customWidth="1"/>
    <col min="9955" max="9955" width="5.85546875" style="237" customWidth="1"/>
    <col min="9956" max="9957" width="0.7109375" style="237" customWidth="1"/>
    <col min="9958" max="9958" width="5.85546875" style="237" customWidth="1"/>
    <col min="9959" max="9959" width="0.7109375" style="237" customWidth="1"/>
    <col min="9960" max="9960" width="21" style="237" customWidth="1"/>
    <col min="9961" max="9967" width="6.5703125" style="237" customWidth="1"/>
    <col min="9968" max="9968" width="8.5703125" style="237" customWidth="1"/>
    <col min="9969" max="10204" width="9" style="237"/>
    <col min="10205" max="10205" width="3.85546875" style="237" customWidth="1"/>
    <col min="10206" max="10206" width="7.42578125" style="237" customWidth="1"/>
    <col min="10207" max="10207" width="22.42578125" style="237" customWidth="1"/>
    <col min="10208" max="10209" width="6.7109375" style="237" customWidth="1"/>
    <col min="10210" max="10210" width="0.7109375" style="237" customWidth="1"/>
    <col min="10211" max="10211" width="5.85546875" style="237" customWidth="1"/>
    <col min="10212" max="10213" width="0.7109375" style="237" customWidth="1"/>
    <col min="10214" max="10214" width="5.85546875" style="237" customWidth="1"/>
    <col min="10215" max="10215" width="0.7109375" style="237" customWidth="1"/>
    <col min="10216" max="10216" width="21" style="237" customWidth="1"/>
    <col min="10217" max="10223" width="6.5703125" style="237" customWidth="1"/>
    <col min="10224" max="10224" width="8.5703125" style="237" customWidth="1"/>
    <col min="10225" max="10460" width="9" style="237"/>
    <col min="10461" max="10461" width="3.85546875" style="237" customWidth="1"/>
    <col min="10462" max="10462" width="7.42578125" style="237" customWidth="1"/>
    <col min="10463" max="10463" width="22.42578125" style="237" customWidth="1"/>
    <col min="10464" max="10465" width="6.7109375" style="237" customWidth="1"/>
    <col min="10466" max="10466" width="0.7109375" style="237" customWidth="1"/>
    <col min="10467" max="10467" width="5.85546875" style="237" customWidth="1"/>
    <col min="10468" max="10469" width="0.7109375" style="237" customWidth="1"/>
    <col min="10470" max="10470" width="5.85546875" style="237" customWidth="1"/>
    <col min="10471" max="10471" width="0.7109375" style="237" customWidth="1"/>
    <col min="10472" max="10472" width="21" style="237" customWidth="1"/>
    <col min="10473" max="10479" width="6.5703125" style="237" customWidth="1"/>
    <col min="10480" max="10480" width="8.5703125" style="237" customWidth="1"/>
    <col min="10481" max="10716" width="9" style="237"/>
    <col min="10717" max="10717" width="3.85546875" style="237" customWidth="1"/>
    <col min="10718" max="10718" width="7.42578125" style="237" customWidth="1"/>
    <col min="10719" max="10719" width="22.42578125" style="237" customWidth="1"/>
    <col min="10720" max="10721" width="6.7109375" style="237" customWidth="1"/>
    <col min="10722" max="10722" width="0.7109375" style="237" customWidth="1"/>
    <col min="10723" max="10723" width="5.85546875" style="237" customWidth="1"/>
    <col min="10724" max="10725" width="0.7109375" style="237" customWidth="1"/>
    <col min="10726" max="10726" width="5.85546875" style="237" customWidth="1"/>
    <col min="10727" max="10727" width="0.7109375" style="237" customWidth="1"/>
    <col min="10728" max="10728" width="21" style="237" customWidth="1"/>
    <col min="10729" max="10735" width="6.5703125" style="237" customWidth="1"/>
    <col min="10736" max="10736" width="8.5703125" style="237" customWidth="1"/>
    <col min="10737" max="10972" width="9" style="237"/>
    <col min="10973" max="10973" width="3.85546875" style="237" customWidth="1"/>
    <col min="10974" max="10974" width="7.42578125" style="237" customWidth="1"/>
    <col min="10975" max="10975" width="22.42578125" style="237" customWidth="1"/>
    <col min="10976" max="10977" width="6.7109375" style="237" customWidth="1"/>
    <col min="10978" max="10978" width="0.7109375" style="237" customWidth="1"/>
    <col min="10979" max="10979" width="5.85546875" style="237" customWidth="1"/>
    <col min="10980" max="10981" width="0.7109375" style="237" customWidth="1"/>
    <col min="10982" max="10982" width="5.85546875" style="237" customWidth="1"/>
    <col min="10983" max="10983" width="0.7109375" style="237" customWidth="1"/>
    <col min="10984" max="10984" width="21" style="237" customWidth="1"/>
    <col min="10985" max="10991" width="6.5703125" style="237" customWidth="1"/>
    <col min="10992" max="10992" width="8.5703125" style="237" customWidth="1"/>
    <col min="10993" max="11228" width="9" style="237"/>
    <col min="11229" max="11229" width="3.85546875" style="237" customWidth="1"/>
    <col min="11230" max="11230" width="7.42578125" style="237" customWidth="1"/>
    <col min="11231" max="11231" width="22.42578125" style="237" customWidth="1"/>
    <col min="11232" max="11233" width="6.7109375" style="237" customWidth="1"/>
    <col min="11234" max="11234" width="0.7109375" style="237" customWidth="1"/>
    <col min="11235" max="11235" width="5.85546875" style="237" customWidth="1"/>
    <col min="11236" max="11237" width="0.7109375" style="237" customWidth="1"/>
    <col min="11238" max="11238" width="5.85546875" style="237" customWidth="1"/>
    <col min="11239" max="11239" width="0.7109375" style="237" customWidth="1"/>
    <col min="11240" max="11240" width="21" style="237" customWidth="1"/>
    <col min="11241" max="11247" width="6.5703125" style="237" customWidth="1"/>
    <col min="11248" max="11248" width="8.5703125" style="237" customWidth="1"/>
    <col min="11249" max="11484" width="9" style="237"/>
    <col min="11485" max="11485" width="3.85546875" style="237" customWidth="1"/>
    <col min="11486" max="11486" width="7.42578125" style="237" customWidth="1"/>
    <col min="11487" max="11487" width="22.42578125" style="237" customWidth="1"/>
    <col min="11488" max="11489" width="6.7109375" style="237" customWidth="1"/>
    <col min="11490" max="11490" width="0.7109375" style="237" customWidth="1"/>
    <col min="11491" max="11491" width="5.85546875" style="237" customWidth="1"/>
    <col min="11492" max="11493" width="0.7109375" style="237" customWidth="1"/>
    <col min="11494" max="11494" width="5.85546875" style="237" customWidth="1"/>
    <col min="11495" max="11495" width="0.7109375" style="237" customWidth="1"/>
    <col min="11496" max="11496" width="21" style="237" customWidth="1"/>
    <col min="11497" max="11503" width="6.5703125" style="237" customWidth="1"/>
    <col min="11504" max="11504" width="8.5703125" style="237" customWidth="1"/>
    <col min="11505" max="11740" width="9" style="237"/>
    <col min="11741" max="11741" width="3.85546875" style="237" customWidth="1"/>
    <col min="11742" max="11742" width="7.42578125" style="237" customWidth="1"/>
    <col min="11743" max="11743" width="22.42578125" style="237" customWidth="1"/>
    <col min="11744" max="11745" width="6.7109375" style="237" customWidth="1"/>
    <col min="11746" max="11746" width="0.7109375" style="237" customWidth="1"/>
    <col min="11747" max="11747" width="5.85546875" style="237" customWidth="1"/>
    <col min="11748" max="11749" width="0.7109375" style="237" customWidth="1"/>
    <col min="11750" max="11750" width="5.85546875" style="237" customWidth="1"/>
    <col min="11751" max="11751" width="0.7109375" style="237" customWidth="1"/>
    <col min="11752" max="11752" width="21" style="237" customWidth="1"/>
    <col min="11753" max="11759" width="6.5703125" style="237" customWidth="1"/>
    <col min="11760" max="11760" width="8.5703125" style="237" customWidth="1"/>
    <col min="11761" max="11996" width="9" style="237"/>
    <col min="11997" max="11997" width="3.85546875" style="237" customWidth="1"/>
    <col min="11998" max="11998" width="7.42578125" style="237" customWidth="1"/>
    <col min="11999" max="11999" width="22.42578125" style="237" customWidth="1"/>
    <col min="12000" max="12001" width="6.7109375" style="237" customWidth="1"/>
    <col min="12002" max="12002" width="0.7109375" style="237" customWidth="1"/>
    <col min="12003" max="12003" width="5.85546875" style="237" customWidth="1"/>
    <col min="12004" max="12005" width="0.7109375" style="237" customWidth="1"/>
    <col min="12006" max="12006" width="5.85546875" style="237" customWidth="1"/>
    <col min="12007" max="12007" width="0.7109375" style="237" customWidth="1"/>
    <col min="12008" max="12008" width="21" style="237" customWidth="1"/>
    <col min="12009" max="12015" width="6.5703125" style="237" customWidth="1"/>
    <col min="12016" max="12016" width="8.5703125" style="237" customWidth="1"/>
    <col min="12017" max="12252" width="9" style="237"/>
    <col min="12253" max="12253" width="3.85546875" style="237" customWidth="1"/>
    <col min="12254" max="12254" width="7.42578125" style="237" customWidth="1"/>
    <col min="12255" max="12255" width="22.42578125" style="237" customWidth="1"/>
    <col min="12256" max="12257" width="6.7109375" style="237" customWidth="1"/>
    <col min="12258" max="12258" width="0.7109375" style="237" customWidth="1"/>
    <col min="12259" max="12259" width="5.85546875" style="237" customWidth="1"/>
    <col min="12260" max="12261" width="0.7109375" style="237" customWidth="1"/>
    <col min="12262" max="12262" width="5.85546875" style="237" customWidth="1"/>
    <col min="12263" max="12263" width="0.7109375" style="237" customWidth="1"/>
    <col min="12264" max="12264" width="21" style="237" customWidth="1"/>
    <col min="12265" max="12271" width="6.5703125" style="237" customWidth="1"/>
    <col min="12272" max="12272" width="8.5703125" style="237" customWidth="1"/>
    <col min="12273" max="12508" width="9" style="237"/>
    <col min="12509" max="12509" width="3.85546875" style="237" customWidth="1"/>
    <col min="12510" max="12510" width="7.42578125" style="237" customWidth="1"/>
    <col min="12511" max="12511" width="22.42578125" style="237" customWidth="1"/>
    <col min="12512" max="12513" width="6.7109375" style="237" customWidth="1"/>
    <col min="12514" max="12514" width="0.7109375" style="237" customWidth="1"/>
    <col min="12515" max="12515" width="5.85546875" style="237" customWidth="1"/>
    <col min="12516" max="12517" width="0.7109375" style="237" customWidth="1"/>
    <col min="12518" max="12518" width="5.85546875" style="237" customWidth="1"/>
    <col min="12519" max="12519" width="0.7109375" style="237" customWidth="1"/>
    <col min="12520" max="12520" width="21" style="237" customWidth="1"/>
    <col min="12521" max="12527" width="6.5703125" style="237" customWidth="1"/>
    <col min="12528" max="12528" width="8.5703125" style="237" customWidth="1"/>
    <col min="12529" max="12764" width="9" style="237"/>
    <col min="12765" max="12765" width="3.85546875" style="237" customWidth="1"/>
    <col min="12766" max="12766" width="7.42578125" style="237" customWidth="1"/>
    <col min="12767" max="12767" width="22.42578125" style="237" customWidth="1"/>
    <col min="12768" max="12769" width="6.7109375" style="237" customWidth="1"/>
    <col min="12770" max="12770" width="0.7109375" style="237" customWidth="1"/>
    <col min="12771" max="12771" width="5.85546875" style="237" customWidth="1"/>
    <col min="12772" max="12773" width="0.7109375" style="237" customWidth="1"/>
    <col min="12774" max="12774" width="5.85546875" style="237" customWidth="1"/>
    <col min="12775" max="12775" width="0.7109375" style="237" customWidth="1"/>
    <col min="12776" max="12776" width="21" style="237" customWidth="1"/>
    <col min="12777" max="12783" width="6.5703125" style="237" customWidth="1"/>
    <col min="12784" max="12784" width="8.5703125" style="237" customWidth="1"/>
    <col min="12785" max="13020" width="9" style="237"/>
    <col min="13021" max="13021" width="3.85546875" style="237" customWidth="1"/>
    <col min="13022" max="13022" width="7.42578125" style="237" customWidth="1"/>
    <col min="13023" max="13023" width="22.42578125" style="237" customWidth="1"/>
    <col min="13024" max="13025" width="6.7109375" style="237" customWidth="1"/>
    <col min="13026" max="13026" width="0.7109375" style="237" customWidth="1"/>
    <col min="13027" max="13027" width="5.85546875" style="237" customWidth="1"/>
    <col min="13028" max="13029" width="0.7109375" style="237" customWidth="1"/>
    <col min="13030" max="13030" width="5.85546875" style="237" customWidth="1"/>
    <col min="13031" max="13031" width="0.7109375" style="237" customWidth="1"/>
    <col min="13032" max="13032" width="21" style="237" customWidth="1"/>
    <col min="13033" max="13039" width="6.5703125" style="237" customWidth="1"/>
    <col min="13040" max="13040" width="8.5703125" style="237" customWidth="1"/>
    <col min="13041" max="13276" width="9" style="237"/>
    <col min="13277" max="13277" width="3.85546875" style="237" customWidth="1"/>
    <col min="13278" max="13278" width="7.42578125" style="237" customWidth="1"/>
    <col min="13279" max="13279" width="22.42578125" style="237" customWidth="1"/>
    <col min="13280" max="13281" width="6.7109375" style="237" customWidth="1"/>
    <col min="13282" max="13282" width="0.7109375" style="237" customWidth="1"/>
    <col min="13283" max="13283" width="5.85546875" style="237" customWidth="1"/>
    <col min="13284" max="13285" width="0.7109375" style="237" customWidth="1"/>
    <col min="13286" max="13286" width="5.85546875" style="237" customWidth="1"/>
    <col min="13287" max="13287" width="0.7109375" style="237" customWidth="1"/>
    <col min="13288" max="13288" width="21" style="237" customWidth="1"/>
    <col min="13289" max="13295" width="6.5703125" style="237" customWidth="1"/>
    <col min="13296" max="13296" width="8.5703125" style="237" customWidth="1"/>
    <col min="13297" max="13532" width="9" style="237"/>
    <col min="13533" max="13533" width="3.85546875" style="237" customWidth="1"/>
    <col min="13534" max="13534" width="7.42578125" style="237" customWidth="1"/>
    <col min="13535" max="13535" width="22.42578125" style="237" customWidth="1"/>
    <col min="13536" max="13537" width="6.7109375" style="237" customWidth="1"/>
    <col min="13538" max="13538" width="0.7109375" style="237" customWidth="1"/>
    <col min="13539" max="13539" width="5.85546875" style="237" customWidth="1"/>
    <col min="13540" max="13541" width="0.7109375" style="237" customWidth="1"/>
    <col min="13542" max="13542" width="5.85546875" style="237" customWidth="1"/>
    <col min="13543" max="13543" width="0.7109375" style="237" customWidth="1"/>
    <col min="13544" max="13544" width="21" style="237" customWidth="1"/>
    <col min="13545" max="13551" width="6.5703125" style="237" customWidth="1"/>
    <col min="13552" max="13552" width="8.5703125" style="237" customWidth="1"/>
    <col min="13553" max="13788" width="9" style="237"/>
    <col min="13789" max="13789" width="3.85546875" style="237" customWidth="1"/>
    <col min="13790" max="13790" width="7.42578125" style="237" customWidth="1"/>
    <col min="13791" max="13791" width="22.42578125" style="237" customWidth="1"/>
    <col min="13792" max="13793" width="6.7109375" style="237" customWidth="1"/>
    <col min="13794" max="13794" width="0.7109375" style="237" customWidth="1"/>
    <col min="13795" max="13795" width="5.85546875" style="237" customWidth="1"/>
    <col min="13796" max="13797" width="0.7109375" style="237" customWidth="1"/>
    <col min="13798" max="13798" width="5.85546875" style="237" customWidth="1"/>
    <col min="13799" max="13799" width="0.7109375" style="237" customWidth="1"/>
    <col min="13800" max="13800" width="21" style="237" customWidth="1"/>
    <col min="13801" max="13807" width="6.5703125" style="237" customWidth="1"/>
    <col min="13808" max="13808" width="8.5703125" style="237" customWidth="1"/>
    <col min="13809" max="14044" width="9" style="237"/>
    <col min="14045" max="14045" width="3.85546875" style="237" customWidth="1"/>
    <col min="14046" max="14046" width="7.42578125" style="237" customWidth="1"/>
    <col min="14047" max="14047" width="22.42578125" style="237" customWidth="1"/>
    <col min="14048" max="14049" width="6.7109375" style="237" customWidth="1"/>
    <col min="14050" max="14050" width="0.7109375" style="237" customWidth="1"/>
    <col min="14051" max="14051" width="5.85546875" style="237" customWidth="1"/>
    <col min="14052" max="14053" width="0.7109375" style="237" customWidth="1"/>
    <col min="14054" max="14054" width="5.85546875" style="237" customWidth="1"/>
    <col min="14055" max="14055" width="0.7109375" style="237" customWidth="1"/>
    <col min="14056" max="14056" width="21" style="237" customWidth="1"/>
    <col min="14057" max="14063" width="6.5703125" style="237" customWidth="1"/>
    <col min="14064" max="14064" width="8.5703125" style="237" customWidth="1"/>
    <col min="14065" max="14300" width="9" style="237"/>
    <col min="14301" max="14301" width="3.85546875" style="237" customWidth="1"/>
    <col min="14302" max="14302" width="7.42578125" style="237" customWidth="1"/>
    <col min="14303" max="14303" width="22.42578125" style="237" customWidth="1"/>
    <col min="14304" max="14305" width="6.7109375" style="237" customWidth="1"/>
    <col min="14306" max="14306" width="0.7109375" style="237" customWidth="1"/>
    <col min="14307" max="14307" width="5.85546875" style="237" customWidth="1"/>
    <col min="14308" max="14309" width="0.7109375" style="237" customWidth="1"/>
    <col min="14310" max="14310" width="5.85546875" style="237" customWidth="1"/>
    <col min="14311" max="14311" width="0.7109375" style="237" customWidth="1"/>
    <col min="14312" max="14312" width="21" style="237" customWidth="1"/>
    <col min="14313" max="14319" width="6.5703125" style="237" customWidth="1"/>
    <col min="14320" max="14320" width="8.5703125" style="237" customWidth="1"/>
    <col min="14321" max="14556" width="9" style="237"/>
    <col min="14557" max="14557" width="3.85546875" style="237" customWidth="1"/>
    <col min="14558" max="14558" width="7.42578125" style="237" customWidth="1"/>
    <col min="14559" max="14559" width="22.42578125" style="237" customWidth="1"/>
    <col min="14560" max="14561" width="6.7109375" style="237" customWidth="1"/>
    <col min="14562" max="14562" width="0.7109375" style="237" customWidth="1"/>
    <col min="14563" max="14563" width="5.85546875" style="237" customWidth="1"/>
    <col min="14564" max="14565" width="0.7109375" style="237" customWidth="1"/>
    <col min="14566" max="14566" width="5.85546875" style="237" customWidth="1"/>
    <col min="14567" max="14567" width="0.7109375" style="237" customWidth="1"/>
    <col min="14568" max="14568" width="21" style="237" customWidth="1"/>
    <col min="14569" max="14575" width="6.5703125" style="237" customWidth="1"/>
    <col min="14576" max="14576" width="8.5703125" style="237" customWidth="1"/>
    <col min="14577" max="14812" width="9" style="237"/>
    <col min="14813" max="14813" width="3.85546875" style="237" customWidth="1"/>
    <col min="14814" max="14814" width="7.42578125" style="237" customWidth="1"/>
    <col min="14815" max="14815" width="22.42578125" style="237" customWidth="1"/>
    <col min="14816" max="14817" width="6.7109375" style="237" customWidth="1"/>
    <col min="14818" max="14818" width="0.7109375" style="237" customWidth="1"/>
    <col min="14819" max="14819" width="5.85546875" style="237" customWidth="1"/>
    <col min="14820" max="14821" width="0.7109375" style="237" customWidth="1"/>
    <col min="14822" max="14822" width="5.85546875" style="237" customWidth="1"/>
    <col min="14823" max="14823" width="0.7109375" style="237" customWidth="1"/>
    <col min="14824" max="14824" width="21" style="237" customWidth="1"/>
    <col min="14825" max="14831" width="6.5703125" style="237" customWidth="1"/>
    <col min="14832" max="14832" width="8.5703125" style="237" customWidth="1"/>
    <col min="14833" max="15068" width="9" style="237"/>
    <col min="15069" max="15069" width="3.85546875" style="237" customWidth="1"/>
    <col min="15070" max="15070" width="7.42578125" style="237" customWidth="1"/>
    <col min="15071" max="15071" width="22.42578125" style="237" customWidth="1"/>
    <col min="15072" max="15073" width="6.7109375" style="237" customWidth="1"/>
    <col min="15074" max="15074" width="0.7109375" style="237" customWidth="1"/>
    <col min="15075" max="15075" width="5.85546875" style="237" customWidth="1"/>
    <col min="15076" max="15077" width="0.7109375" style="237" customWidth="1"/>
    <col min="15078" max="15078" width="5.85546875" style="237" customWidth="1"/>
    <col min="15079" max="15079" width="0.7109375" style="237" customWidth="1"/>
    <col min="15080" max="15080" width="21" style="237" customWidth="1"/>
    <col min="15081" max="15087" width="6.5703125" style="237" customWidth="1"/>
    <col min="15088" max="15088" width="8.5703125" style="237" customWidth="1"/>
    <col min="15089" max="15324" width="9" style="237"/>
    <col min="15325" max="15325" width="3.85546875" style="237" customWidth="1"/>
    <col min="15326" max="15326" width="7.42578125" style="237" customWidth="1"/>
    <col min="15327" max="15327" width="22.42578125" style="237" customWidth="1"/>
    <col min="15328" max="15329" width="6.7109375" style="237" customWidth="1"/>
    <col min="15330" max="15330" width="0.7109375" style="237" customWidth="1"/>
    <col min="15331" max="15331" width="5.85546875" style="237" customWidth="1"/>
    <col min="15332" max="15333" width="0.7109375" style="237" customWidth="1"/>
    <col min="15334" max="15334" width="5.85546875" style="237" customWidth="1"/>
    <col min="15335" max="15335" width="0.7109375" style="237" customWidth="1"/>
    <col min="15336" max="15336" width="21" style="237" customWidth="1"/>
    <col min="15337" max="15343" width="6.5703125" style="237" customWidth="1"/>
    <col min="15344" max="15344" width="8.5703125" style="237" customWidth="1"/>
    <col min="15345" max="15580" width="9" style="237"/>
    <col min="15581" max="15581" width="3.85546875" style="237" customWidth="1"/>
    <col min="15582" max="15582" width="7.42578125" style="237" customWidth="1"/>
    <col min="15583" max="15583" width="22.42578125" style="237" customWidth="1"/>
    <col min="15584" max="15585" width="6.7109375" style="237" customWidth="1"/>
    <col min="15586" max="15586" width="0.7109375" style="237" customWidth="1"/>
    <col min="15587" max="15587" width="5.85546875" style="237" customWidth="1"/>
    <col min="15588" max="15589" width="0.7109375" style="237" customWidth="1"/>
    <col min="15590" max="15590" width="5.85546875" style="237" customWidth="1"/>
    <col min="15591" max="15591" width="0.7109375" style="237" customWidth="1"/>
    <col min="15592" max="15592" width="21" style="237" customWidth="1"/>
    <col min="15593" max="15599" width="6.5703125" style="237" customWidth="1"/>
    <col min="15600" max="15600" width="8.5703125" style="237" customWidth="1"/>
    <col min="15601" max="15836" width="9" style="237"/>
    <col min="15837" max="15837" width="3.85546875" style="237" customWidth="1"/>
    <col min="15838" max="15838" width="7.42578125" style="237" customWidth="1"/>
    <col min="15839" max="15839" width="22.42578125" style="237" customWidth="1"/>
    <col min="15840" max="15841" width="6.7109375" style="237" customWidth="1"/>
    <col min="15842" max="15842" width="0.7109375" style="237" customWidth="1"/>
    <col min="15843" max="15843" width="5.85546875" style="237" customWidth="1"/>
    <col min="15844" max="15845" width="0.7109375" style="237" customWidth="1"/>
    <col min="15846" max="15846" width="5.85546875" style="237" customWidth="1"/>
    <col min="15847" max="15847" width="0.7109375" style="237" customWidth="1"/>
    <col min="15848" max="15848" width="21" style="237" customWidth="1"/>
    <col min="15849" max="15855" width="6.5703125" style="237" customWidth="1"/>
    <col min="15856" max="15856" width="8.5703125" style="237" customWidth="1"/>
    <col min="15857" max="16092" width="9" style="237"/>
    <col min="16093" max="16093" width="3.85546875" style="237" customWidth="1"/>
    <col min="16094" max="16094" width="7.42578125" style="237" customWidth="1"/>
    <col min="16095" max="16095" width="22.42578125" style="237" customWidth="1"/>
    <col min="16096" max="16097" width="6.7109375" style="237" customWidth="1"/>
    <col min="16098" max="16098" width="0.7109375" style="237" customWidth="1"/>
    <col min="16099" max="16099" width="5.85546875" style="237" customWidth="1"/>
    <col min="16100" max="16101" width="0.7109375" style="237" customWidth="1"/>
    <col min="16102" max="16102" width="5.85546875" style="237" customWidth="1"/>
    <col min="16103" max="16103" width="0.7109375" style="237" customWidth="1"/>
    <col min="16104" max="16104" width="21" style="237" customWidth="1"/>
    <col min="16105" max="16111" width="6.5703125" style="237" customWidth="1"/>
    <col min="16112" max="16112" width="8.5703125" style="237" customWidth="1"/>
    <col min="16113" max="16356" width="9" style="237"/>
    <col min="16357" max="16384" width="9.140625" style="237" customWidth="1"/>
  </cols>
  <sheetData>
    <row r="1" spans="1:23" s="336" customFormat="1" ht="12.75"/>
    <row r="2" spans="1:23" s="391" customFormat="1">
      <c r="E2" s="337"/>
      <c r="F2" s="337"/>
      <c r="G2" s="338"/>
      <c r="H2" s="338"/>
      <c r="I2" s="338"/>
      <c r="J2" s="338"/>
      <c r="K2" s="338"/>
      <c r="L2" s="338"/>
      <c r="M2" s="339"/>
      <c r="N2" s="392"/>
      <c r="O2" s="392"/>
    </row>
    <row r="3" spans="1:23" s="336" customFormat="1" ht="12.75"/>
    <row r="4" spans="1:23" s="336" customFormat="1" ht="14.25" customHeight="1">
      <c r="C4" s="340"/>
      <c r="D4" s="340"/>
      <c r="E4" s="1207"/>
      <c r="F4" s="1207"/>
      <c r="G4" s="1207"/>
      <c r="H4" s="1207"/>
      <c r="I4" s="1207"/>
      <c r="J4" s="1207"/>
      <c r="K4" s="1207"/>
      <c r="L4" s="1207"/>
      <c r="M4" s="1207"/>
      <c r="N4" s="1207"/>
      <c r="O4" s="1207"/>
      <c r="P4" s="1207"/>
      <c r="Q4" s="1207"/>
      <c r="R4" s="1207"/>
    </row>
    <row r="5" spans="1:23" s="336" customFormat="1" ht="12.75" customHeight="1">
      <c r="E5" s="1208"/>
      <c r="F5" s="1208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08"/>
      <c r="R5" s="1208"/>
    </row>
    <row r="6" spans="1:23" s="336" customFormat="1" ht="64.5" customHeight="1">
      <c r="A6" s="1209" t="s">
        <v>226</v>
      </c>
      <c r="B6" s="1209"/>
      <c r="C6" s="1209"/>
      <c r="D6" s="1209"/>
      <c r="E6" s="1209"/>
      <c r="F6" s="1209"/>
      <c r="G6" s="1209"/>
      <c r="H6" s="1209"/>
      <c r="I6" s="1209"/>
      <c r="J6" s="1209"/>
      <c r="K6" s="1209"/>
      <c r="L6" s="1209"/>
      <c r="M6" s="1209"/>
      <c r="N6" s="1209"/>
      <c r="O6" s="1209"/>
      <c r="P6" s="1209"/>
      <c r="Q6" s="1209"/>
      <c r="R6" s="1209"/>
      <c r="S6" s="184"/>
      <c r="V6" s="184"/>
    </row>
    <row r="7" spans="1:23" s="336" customFormat="1" ht="12.75"/>
    <row r="8" spans="1:23" s="336" customFormat="1" ht="12.75" hidden="1">
      <c r="C8" s="341"/>
      <c r="D8" s="341"/>
      <c r="E8" s="342"/>
      <c r="R8" s="348"/>
    </row>
    <row r="9" spans="1:23" s="336" customFormat="1" ht="12.75" hidden="1">
      <c r="A9" s="936" t="s">
        <v>59</v>
      </c>
      <c r="B9" s="936"/>
      <c r="O9" s="340" t="s">
        <v>227</v>
      </c>
      <c r="P9" s="937" t="e">
        <f>#REF!</f>
        <v>#REF!</v>
      </c>
      <c r="Q9" s="937"/>
      <c r="R9" s="937"/>
      <c r="S9" s="343" t="s">
        <v>228</v>
      </c>
      <c r="V9" s="343" t="s">
        <v>228</v>
      </c>
    </row>
    <row r="10" spans="1:23" s="336" customFormat="1" hidden="1">
      <c r="A10" s="631"/>
      <c r="B10" s="631"/>
      <c r="C10" s="393"/>
      <c r="D10" s="393"/>
      <c r="E10" s="939"/>
      <c r="F10" s="939"/>
      <c r="G10" s="939"/>
      <c r="N10" s="344"/>
      <c r="P10" s="345"/>
      <c r="Q10" s="346"/>
      <c r="R10" s="346"/>
      <c r="T10" s="343"/>
      <c r="W10" s="343"/>
    </row>
    <row r="11" spans="1:23" s="336" customFormat="1" ht="12.75" hidden="1">
      <c r="A11" s="631" t="s">
        <v>229</v>
      </c>
      <c r="B11" s="631"/>
      <c r="C11" s="631"/>
      <c r="D11" s="940">
        <v>262768</v>
      </c>
      <c r="E11" s="940"/>
      <c r="F11" s="940"/>
      <c r="G11" s="42" t="s">
        <v>230</v>
      </c>
      <c r="H11" s="43"/>
      <c r="I11" s="43"/>
      <c r="J11" s="42"/>
      <c r="K11" s="42"/>
      <c r="L11" s="42"/>
      <c r="M11" s="44" t="s">
        <v>63</v>
      </c>
      <c r="N11" s="486">
        <f>1.02*1.05*1.129</f>
        <v>1.2091590000000001</v>
      </c>
      <c r="O11" s="487"/>
      <c r="P11" s="487"/>
      <c r="Q11" s="43"/>
      <c r="R11" s="45"/>
      <c r="S11" s="43"/>
      <c r="V11" s="43"/>
    </row>
    <row r="12" spans="1:23" s="336" customFormat="1" ht="12.75" hidden="1">
      <c r="A12" s="631"/>
      <c r="B12" s="631"/>
      <c r="C12" s="631"/>
      <c r="D12" s="485"/>
      <c r="E12" s="484"/>
      <c r="F12" s="484"/>
      <c r="G12" s="42"/>
      <c r="H12" s="43"/>
      <c r="I12" s="43"/>
      <c r="J12" s="42"/>
      <c r="K12" s="42"/>
      <c r="L12" s="42"/>
      <c r="M12" s="43"/>
      <c r="N12" s="942"/>
      <c r="O12" s="942"/>
      <c r="P12" s="942"/>
      <c r="Q12" s="43"/>
      <c r="R12" s="45"/>
      <c r="S12" s="43"/>
      <c r="V12" s="43">
        <v>1.3172128151118747</v>
      </c>
    </row>
    <row r="13" spans="1:23" s="336" customFormat="1" ht="12.75" hidden="1">
      <c r="A13" s="631" t="s">
        <v>231</v>
      </c>
      <c r="B13" s="257"/>
      <c r="C13" s="257"/>
      <c r="D13" s="46"/>
      <c r="E13" s="46"/>
      <c r="F13" s="485"/>
      <c r="G13" s="394" t="s">
        <v>232</v>
      </c>
      <c r="H13" s="485"/>
      <c r="I13" s="48"/>
      <c r="J13" s="944">
        <v>2427.42</v>
      </c>
      <c r="K13" s="944"/>
      <c r="L13" s="944"/>
      <c r="M13" s="49"/>
      <c r="N13" s="47"/>
      <c r="O13" s="47"/>
      <c r="P13" s="47" t="s">
        <v>233</v>
      </c>
      <c r="Q13" s="944">
        <v>2956.69</v>
      </c>
      <c r="R13" s="944"/>
      <c r="S13" s="944"/>
      <c r="T13" s="347"/>
      <c r="W13" s="347"/>
    </row>
    <row r="14" spans="1:23" s="336" customFormat="1" ht="13.5" thickBot="1">
      <c r="R14" s="348"/>
    </row>
    <row r="15" spans="1:23" s="349" customFormat="1" ht="18" customHeight="1" thickTop="1">
      <c r="A15" s="1239" t="s">
        <v>348</v>
      </c>
      <c r="B15" s="1242" t="s">
        <v>349</v>
      </c>
      <c r="C15" s="1245" t="s">
        <v>350</v>
      </c>
      <c r="D15" s="1238" t="s">
        <v>351</v>
      </c>
      <c r="E15" s="1238" t="s">
        <v>352</v>
      </c>
      <c r="F15" s="1225" t="s">
        <v>239</v>
      </c>
      <c r="G15" s="1250"/>
      <c r="H15" s="1250"/>
      <c r="I15" s="1225" t="s">
        <v>240</v>
      </c>
      <c r="J15" s="1226"/>
      <c r="K15" s="1227"/>
      <c r="L15" s="1234" t="s">
        <v>241</v>
      </c>
      <c r="M15" s="1235"/>
      <c r="N15" s="1235"/>
      <c r="O15" s="1235"/>
      <c r="P15" s="1235"/>
      <c r="Q15" s="1235"/>
      <c r="R15" s="1225" t="s">
        <v>242</v>
      </c>
      <c r="S15" s="1238" t="s">
        <v>243</v>
      </c>
      <c r="T15" s="1210" t="s">
        <v>244</v>
      </c>
      <c r="U15" s="879"/>
      <c r="V15" s="1238" t="s">
        <v>353</v>
      </c>
      <c r="W15" s="1210" t="s">
        <v>354</v>
      </c>
    </row>
    <row r="16" spans="1:23" s="349" customFormat="1" ht="22.5" customHeight="1">
      <c r="A16" s="1240"/>
      <c r="B16" s="1243"/>
      <c r="C16" s="1246"/>
      <c r="D16" s="1248"/>
      <c r="E16" s="1248"/>
      <c r="F16" s="1251"/>
      <c r="G16" s="1252"/>
      <c r="H16" s="1252"/>
      <c r="I16" s="1228"/>
      <c r="J16" s="1229"/>
      <c r="K16" s="1230"/>
      <c r="L16" s="1213" t="s">
        <v>245</v>
      </c>
      <c r="M16" s="1216" t="s">
        <v>237</v>
      </c>
      <c r="N16" s="1218" t="s">
        <v>246</v>
      </c>
      <c r="O16" s="1218" t="s">
        <v>247</v>
      </c>
      <c r="P16" s="1218" t="s">
        <v>248</v>
      </c>
      <c r="Q16" s="1218" t="s">
        <v>249</v>
      </c>
      <c r="R16" s="1236"/>
      <c r="S16" s="1219"/>
      <c r="T16" s="1211"/>
      <c r="U16" s="879"/>
      <c r="V16" s="1219"/>
      <c r="W16" s="1211"/>
    </row>
    <row r="17" spans="1:23" s="349" customFormat="1" ht="22.5" customHeight="1">
      <c r="A17" s="1240"/>
      <c r="B17" s="1243"/>
      <c r="C17" s="1246"/>
      <c r="D17" s="1248"/>
      <c r="E17" s="1248"/>
      <c r="F17" s="1251"/>
      <c r="G17" s="1252"/>
      <c r="H17" s="1252"/>
      <c r="I17" s="1228"/>
      <c r="J17" s="1229"/>
      <c r="K17" s="1230"/>
      <c r="L17" s="1214"/>
      <c r="M17" s="1217"/>
      <c r="N17" s="1219"/>
      <c r="O17" s="1219"/>
      <c r="P17" s="1221"/>
      <c r="Q17" s="1223"/>
      <c r="R17" s="1236"/>
      <c r="S17" s="1219"/>
      <c r="T17" s="1211"/>
      <c r="U17" s="879"/>
      <c r="V17" s="1219"/>
      <c r="W17" s="1211"/>
    </row>
    <row r="18" spans="1:23" s="349" customFormat="1" ht="22.5" customHeight="1">
      <c r="A18" s="1240"/>
      <c r="B18" s="1243"/>
      <c r="C18" s="1246"/>
      <c r="D18" s="1248"/>
      <c r="E18" s="1248"/>
      <c r="F18" s="1251"/>
      <c r="G18" s="1252"/>
      <c r="H18" s="1252"/>
      <c r="I18" s="1228"/>
      <c r="J18" s="1229"/>
      <c r="K18" s="1230"/>
      <c r="L18" s="1214"/>
      <c r="M18" s="1217"/>
      <c r="N18" s="1219"/>
      <c r="O18" s="1219"/>
      <c r="P18" s="1221"/>
      <c r="Q18" s="1223"/>
      <c r="R18" s="1236"/>
      <c r="S18" s="1219"/>
      <c r="T18" s="1211"/>
      <c r="U18" s="879"/>
      <c r="V18" s="1219"/>
      <c r="W18" s="1211"/>
    </row>
    <row r="19" spans="1:23" s="349" customFormat="1" ht="22.5" customHeight="1">
      <c r="A19" s="1241"/>
      <c r="B19" s="1244"/>
      <c r="C19" s="1247"/>
      <c r="D19" s="1249"/>
      <c r="E19" s="1249"/>
      <c r="F19" s="1253"/>
      <c r="G19" s="1254"/>
      <c r="H19" s="1254"/>
      <c r="I19" s="1231"/>
      <c r="J19" s="1232"/>
      <c r="K19" s="1233"/>
      <c r="L19" s="1215"/>
      <c r="M19" s="1217"/>
      <c r="N19" s="1220"/>
      <c r="O19" s="1220"/>
      <c r="P19" s="1222"/>
      <c r="Q19" s="1224"/>
      <c r="R19" s="1237"/>
      <c r="S19" s="1220"/>
      <c r="T19" s="1212"/>
      <c r="U19" s="879"/>
      <c r="V19" s="1220"/>
      <c r="W19" s="1212"/>
    </row>
    <row r="20" spans="1:23" s="58" customFormat="1" ht="15.75" customHeight="1">
      <c r="A20" s="1201" t="s">
        <v>250</v>
      </c>
      <c r="B20" s="1202"/>
      <c r="C20" s="1202"/>
      <c r="D20" s="1202"/>
      <c r="E20" s="1202"/>
      <c r="F20" s="1202"/>
      <c r="G20" s="1202"/>
      <c r="H20" s="1202"/>
      <c r="I20" s="1202"/>
      <c r="J20" s="1202"/>
      <c r="K20" s="1202"/>
      <c r="L20" s="1202"/>
      <c r="M20" s="1202"/>
      <c r="N20" s="1202"/>
      <c r="O20" s="1202"/>
      <c r="P20" s="1202"/>
      <c r="Q20" s="1202"/>
      <c r="R20" s="1202"/>
      <c r="S20" s="1202"/>
      <c r="T20" s="1203"/>
      <c r="W20" s="704"/>
    </row>
    <row r="21" spans="1:23" s="58" customFormat="1" ht="15.75" customHeight="1">
      <c r="A21" s="1201"/>
      <c r="B21" s="1202"/>
      <c r="C21" s="1202"/>
      <c r="D21" s="1202"/>
      <c r="E21" s="1202"/>
      <c r="F21" s="1202"/>
      <c r="G21" s="1202"/>
      <c r="H21" s="1202"/>
      <c r="I21" s="1202"/>
      <c r="J21" s="1202"/>
      <c r="K21" s="1202"/>
      <c r="L21" s="1202"/>
      <c r="M21" s="1202"/>
      <c r="N21" s="1202"/>
      <c r="O21" s="1202"/>
      <c r="P21" s="1202"/>
      <c r="Q21" s="1202"/>
      <c r="R21" s="1202"/>
      <c r="S21" s="1202"/>
      <c r="T21" s="1203"/>
      <c r="W21" s="704"/>
    </row>
    <row r="22" spans="1:23" s="58" customFormat="1" ht="9" hidden="1" customHeight="1">
      <c r="A22" s="1204"/>
      <c r="B22" s="1205"/>
      <c r="C22" s="1205"/>
      <c r="D22" s="1205"/>
      <c r="E22" s="1205"/>
      <c r="F22" s="1205"/>
      <c r="G22" s="1205"/>
      <c r="H22" s="1205"/>
      <c r="I22" s="1205"/>
      <c r="J22" s="1205"/>
      <c r="K22" s="1205"/>
      <c r="L22" s="1205"/>
      <c r="M22" s="1205"/>
      <c r="N22" s="1205"/>
      <c r="O22" s="1205"/>
      <c r="P22" s="1205"/>
      <c r="Q22" s="1205"/>
      <c r="R22" s="1205"/>
      <c r="S22" s="1205"/>
      <c r="T22" s="1206"/>
      <c r="W22" s="704"/>
    </row>
    <row r="23" spans="1:23" s="58" customFormat="1" ht="12.75" customHeight="1">
      <c r="A23" s="705">
        <v>1</v>
      </c>
      <c r="B23" s="389" t="s">
        <v>83</v>
      </c>
      <c r="C23" s="946" t="s">
        <v>251</v>
      </c>
      <c r="D23" s="667" t="s">
        <v>252</v>
      </c>
      <c r="E23" s="668">
        <v>31.3</v>
      </c>
      <c r="F23" s="639"/>
      <c r="G23" s="533">
        <f>23.3/100</f>
        <v>0.23300000000000001</v>
      </c>
      <c r="H23" s="639"/>
      <c r="I23" s="640"/>
      <c r="J23" s="533">
        <f>3/100</f>
        <v>0.03</v>
      </c>
      <c r="K23" s="669"/>
      <c r="L23" s="670"/>
      <c r="M23" s="671"/>
      <c r="N23" s="672"/>
      <c r="O23" s="672"/>
      <c r="P23" s="639"/>
      <c r="Q23" s="673"/>
      <c r="R23" s="674">
        <f>G24+J24</f>
        <v>0.65428956000000005</v>
      </c>
      <c r="S23" s="668">
        <f>R23+R24</f>
        <v>0.65428956000000005</v>
      </c>
      <c r="T23" s="675">
        <f>E23*S23</f>
        <v>20.479263228000001</v>
      </c>
      <c r="V23" s="668">
        <f>S23*$V$12</f>
        <v>0.86183859322590994</v>
      </c>
      <c r="W23" s="668">
        <f>V23*E23</f>
        <v>26.975547967970982</v>
      </c>
    </row>
    <row r="24" spans="1:23" s="58" customFormat="1" ht="12.75" customHeight="1">
      <c r="A24" s="706"/>
      <c r="C24" s="1037"/>
      <c r="D24" s="80"/>
      <c r="E24" s="630"/>
      <c r="F24" s="60"/>
      <c r="G24" s="533">
        <f>G23*$J$13/1000</f>
        <v>0.56558886000000008</v>
      </c>
      <c r="H24" s="60"/>
      <c r="I24" s="68"/>
      <c r="J24" s="533">
        <f>J23*$Q$13/1000</f>
        <v>8.8700699999999993E-2</v>
      </c>
      <c r="K24" s="61"/>
      <c r="L24" s="1182"/>
      <c r="M24" s="676"/>
      <c r="N24" s="677"/>
      <c r="O24" s="678"/>
      <c r="P24" s="679"/>
      <c r="Q24" s="680"/>
      <c r="R24" s="630"/>
      <c r="S24" s="616"/>
      <c r="T24" s="618"/>
      <c r="V24" s="616"/>
      <c r="W24" s="616"/>
    </row>
    <row r="25" spans="1:23" s="58" customFormat="1" ht="8.25" customHeight="1">
      <c r="A25" s="706"/>
      <c r="C25" s="1037"/>
      <c r="D25" s="80"/>
      <c r="E25" s="630"/>
      <c r="F25" s="60"/>
      <c r="G25" s="67"/>
      <c r="H25" s="60"/>
      <c r="I25" s="68"/>
      <c r="J25" s="67"/>
      <c r="K25" s="61"/>
      <c r="L25" s="1183"/>
      <c r="M25" s="258"/>
      <c r="N25" s="259"/>
      <c r="O25" s="259"/>
      <c r="P25" s="260"/>
      <c r="Q25" s="261"/>
      <c r="R25" s="630"/>
      <c r="S25" s="630"/>
      <c r="T25" s="625"/>
      <c r="V25" s="630"/>
      <c r="W25" s="630"/>
    </row>
    <row r="26" spans="1:23" s="58" customFormat="1" ht="12.75" customHeight="1">
      <c r="A26" s="707"/>
      <c r="B26" s="72"/>
      <c r="C26" s="390"/>
      <c r="D26" s="73"/>
      <c r="E26" s="74"/>
      <c r="F26" s="75"/>
      <c r="G26" s="76"/>
      <c r="H26" s="75"/>
      <c r="I26" s="77"/>
      <c r="J26" s="76"/>
      <c r="K26" s="682"/>
      <c r="L26" s="264"/>
      <c r="M26" s="81"/>
      <c r="N26" s="82"/>
      <c r="O26" s="82"/>
      <c r="P26" s="60"/>
      <c r="Q26" s="83"/>
      <c r="R26" s="630"/>
      <c r="S26" s="630"/>
      <c r="T26" s="625"/>
      <c r="V26" s="630"/>
      <c r="W26" s="630"/>
    </row>
    <row r="27" spans="1:23" s="58" customFormat="1" ht="12.75" customHeight="1">
      <c r="A27" s="705">
        <f>A23+1</f>
        <v>2</v>
      </c>
      <c r="B27" s="638" t="s">
        <v>208</v>
      </c>
      <c r="C27" s="946" t="s">
        <v>253</v>
      </c>
      <c r="D27" s="667" t="s">
        <v>252</v>
      </c>
      <c r="E27" s="668">
        <v>31.3</v>
      </c>
      <c r="F27" s="639"/>
      <c r="G27" s="533">
        <f>12.8/100+1.65/100*3</f>
        <v>0.17749999999999999</v>
      </c>
      <c r="H27" s="639"/>
      <c r="I27" s="640"/>
      <c r="J27" s="533">
        <f>3.92/100+0.78/100*3</f>
        <v>6.2600000000000003E-2</v>
      </c>
      <c r="K27" s="669"/>
      <c r="L27" s="670"/>
      <c r="M27" s="671"/>
      <c r="N27" s="672"/>
      <c r="O27" s="672"/>
      <c r="P27" s="639"/>
      <c r="Q27" s="673"/>
      <c r="R27" s="674">
        <f>G28+J28</f>
        <v>0.61595584400000003</v>
      </c>
      <c r="S27" s="668">
        <f>R27+R28</f>
        <v>0.61595584400000003</v>
      </c>
      <c r="T27" s="675">
        <f>E27*S27</f>
        <v>19.2794179172</v>
      </c>
      <c r="V27" s="668">
        <f>S27*$V$12</f>
        <v>0.81134493125985074</v>
      </c>
      <c r="W27" s="668">
        <f>V27*E27</f>
        <v>25.395096348433327</v>
      </c>
    </row>
    <row r="28" spans="1:23" s="58" customFormat="1" ht="12.75" customHeight="1">
      <c r="A28" s="706"/>
      <c r="B28" s="58" t="s">
        <v>209</v>
      </c>
      <c r="C28" s="1037"/>
      <c r="D28" s="80"/>
      <c r="E28" s="630"/>
      <c r="F28" s="60"/>
      <c r="G28" s="533">
        <f>G27*$J$13/1000</f>
        <v>0.43086705000000003</v>
      </c>
      <c r="H28" s="60"/>
      <c r="I28" s="68"/>
      <c r="J28" s="533">
        <f>J27*$Q$13/1000</f>
        <v>0.185088794</v>
      </c>
      <c r="K28" s="61"/>
      <c r="L28" s="1182"/>
      <c r="M28" s="676"/>
      <c r="N28" s="677"/>
      <c r="O28" s="678"/>
      <c r="P28" s="679"/>
      <c r="Q28" s="680"/>
      <c r="R28" s="630"/>
      <c r="S28" s="616"/>
      <c r="T28" s="618"/>
      <c r="V28" s="616"/>
      <c r="W28" s="616"/>
    </row>
    <row r="29" spans="1:23" s="58" customFormat="1" ht="6" customHeight="1">
      <c r="A29" s="706"/>
      <c r="C29" s="1037"/>
      <c r="D29" s="80"/>
      <c r="E29" s="630"/>
      <c r="F29" s="60"/>
      <c r="G29" s="67"/>
      <c r="H29" s="60"/>
      <c r="I29" s="68"/>
      <c r="J29" s="67"/>
      <c r="K29" s="61"/>
      <c r="L29" s="1183"/>
      <c r="M29" s="258"/>
      <c r="N29" s="259"/>
      <c r="O29" s="259"/>
      <c r="P29" s="260"/>
      <c r="Q29" s="261"/>
      <c r="R29" s="630"/>
      <c r="S29" s="630"/>
      <c r="T29" s="625"/>
      <c r="V29" s="630"/>
      <c r="W29" s="630"/>
    </row>
    <row r="30" spans="1:23" s="58" customFormat="1" ht="12.75" customHeight="1">
      <c r="A30" s="707"/>
      <c r="B30" s="72"/>
      <c r="C30" s="390"/>
      <c r="D30" s="73"/>
      <c r="E30" s="74"/>
      <c r="F30" s="75"/>
      <c r="G30" s="76"/>
      <c r="H30" s="75"/>
      <c r="I30" s="77"/>
      <c r="J30" s="76"/>
      <c r="K30" s="682"/>
      <c r="L30" s="263"/>
      <c r="M30" s="683"/>
      <c r="N30" s="684"/>
      <c r="O30" s="684"/>
      <c r="P30" s="75"/>
      <c r="Q30" s="685"/>
      <c r="R30" s="74"/>
      <c r="S30" s="74"/>
      <c r="T30" s="686"/>
      <c r="V30" s="74"/>
      <c r="W30" s="74"/>
    </row>
    <row r="31" spans="1:23" s="58" customFormat="1" ht="12.75" customHeight="1">
      <c r="A31" s="705">
        <f>A27+1</f>
        <v>3</v>
      </c>
      <c r="B31" s="708" t="s">
        <v>125</v>
      </c>
      <c r="C31" s="946" t="s">
        <v>254</v>
      </c>
      <c r="D31" s="709" t="s">
        <v>255</v>
      </c>
      <c r="E31" s="668">
        <v>61</v>
      </c>
      <c r="F31" s="639"/>
      <c r="G31" s="533">
        <v>0.47</v>
      </c>
      <c r="H31" s="639"/>
      <c r="I31" s="640"/>
      <c r="J31" s="710"/>
      <c r="K31" s="669"/>
      <c r="L31" s="670"/>
      <c r="M31" s="671"/>
      <c r="N31" s="672"/>
      <c r="O31" s="672"/>
      <c r="P31" s="639"/>
      <c r="Q31" s="673"/>
      <c r="R31" s="674">
        <f>G32+J32</f>
        <v>1.1408874</v>
      </c>
      <c r="S31" s="668">
        <f>R31+R32</f>
        <v>1.1408874</v>
      </c>
      <c r="T31" s="675">
        <f>E31*S31</f>
        <v>69.594131399999995</v>
      </c>
      <c r="V31" s="668">
        <f>S31*$V$12</f>
        <v>1.5027915038796675</v>
      </c>
      <c r="W31" s="668">
        <f>V31*E31</f>
        <v>91.670281736659717</v>
      </c>
    </row>
    <row r="32" spans="1:23" s="58" customFormat="1" ht="12.75" customHeight="1">
      <c r="A32" s="706"/>
      <c r="C32" s="1037"/>
      <c r="D32" s="80"/>
      <c r="E32" s="630"/>
      <c r="F32" s="60"/>
      <c r="G32" s="533">
        <f>G31*$J$13/1000</f>
        <v>1.1408874</v>
      </c>
      <c r="H32" s="60"/>
      <c r="I32" s="68"/>
      <c r="J32" s="533">
        <f>J31*$Q$13/1000</f>
        <v>0</v>
      </c>
      <c r="K32" s="61"/>
      <c r="L32" s="1182"/>
      <c r="M32" s="676"/>
      <c r="N32" s="677"/>
      <c r="O32" s="678"/>
      <c r="P32" s="679"/>
      <c r="Q32" s="680"/>
      <c r="R32" s="630"/>
      <c r="S32" s="616"/>
      <c r="T32" s="618"/>
      <c r="V32" s="616"/>
      <c r="W32" s="616"/>
    </row>
    <row r="33" spans="1:23" s="58" customFormat="1" ht="12.75" customHeight="1">
      <c r="A33" s="706"/>
      <c r="C33" s="1037"/>
      <c r="D33" s="80"/>
      <c r="E33" s="630"/>
      <c r="F33" s="60"/>
      <c r="G33" s="67"/>
      <c r="H33" s="60"/>
      <c r="I33" s="68"/>
      <c r="J33" s="67"/>
      <c r="K33" s="61"/>
      <c r="L33" s="1183"/>
      <c r="M33" s="258"/>
      <c r="N33" s="259"/>
      <c r="O33" s="259"/>
      <c r="P33" s="260"/>
      <c r="Q33" s="261"/>
      <c r="R33" s="630"/>
      <c r="S33" s="630"/>
      <c r="T33" s="625"/>
      <c r="V33" s="630"/>
      <c r="W33" s="630"/>
    </row>
    <row r="34" spans="1:23" s="58" customFormat="1" ht="12.75" customHeight="1">
      <c r="A34" s="707"/>
      <c r="B34" s="72"/>
      <c r="C34" s="390"/>
      <c r="D34" s="73"/>
      <c r="E34" s="74"/>
      <c r="F34" s="75"/>
      <c r="G34" s="76"/>
      <c r="H34" s="75"/>
      <c r="I34" s="77"/>
      <c r="J34" s="76"/>
      <c r="K34" s="682"/>
      <c r="L34" s="264"/>
      <c r="M34" s="81"/>
      <c r="N34" s="82"/>
      <c r="O34" s="82"/>
      <c r="P34" s="60"/>
      <c r="Q34" s="83"/>
      <c r="R34" s="630"/>
      <c r="S34" s="630"/>
      <c r="T34" s="625"/>
      <c r="V34" s="630"/>
      <c r="W34" s="630"/>
    </row>
    <row r="35" spans="1:23" s="58" customFormat="1" ht="12.75" customHeight="1">
      <c r="A35" s="705">
        <f>A31+1</f>
        <v>4</v>
      </c>
      <c r="B35" s="708" t="s">
        <v>125</v>
      </c>
      <c r="C35" s="946" t="s">
        <v>256</v>
      </c>
      <c r="D35" s="709" t="s">
        <v>255</v>
      </c>
      <c r="E35" s="668">
        <v>39.6</v>
      </c>
      <c r="F35" s="639"/>
      <c r="G35" s="533">
        <v>0.47</v>
      </c>
      <c r="H35" s="639"/>
      <c r="I35" s="640"/>
      <c r="J35" s="710"/>
      <c r="K35" s="669"/>
      <c r="L35" s="670"/>
      <c r="M35" s="671"/>
      <c r="N35" s="672"/>
      <c r="O35" s="672"/>
      <c r="P35" s="639"/>
      <c r="Q35" s="673"/>
      <c r="R35" s="674">
        <f>G36+J36</f>
        <v>1.1408874</v>
      </c>
      <c r="S35" s="668">
        <f>R35+R36</f>
        <v>1.1408874</v>
      </c>
      <c r="T35" s="675">
        <f>E35*S35</f>
        <v>45.179141040000005</v>
      </c>
      <c r="V35" s="668">
        <f>S35*$V$12</f>
        <v>1.5027915038796675</v>
      </c>
      <c r="W35" s="668">
        <f>V35*E35</f>
        <v>59.510543553634839</v>
      </c>
    </row>
    <row r="36" spans="1:23" s="58" customFormat="1" ht="12.75" customHeight="1">
      <c r="A36" s="706"/>
      <c r="C36" s="1037"/>
      <c r="D36" s="80"/>
      <c r="E36" s="630"/>
      <c r="F36" s="60"/>
      <c r="G36" s="533">
        <f>G35*$J$13/1000</f>
        <v>1.1408874</v>
      </c>
      <c r="H36" s="60"/>
      <c r="I36" s="68"/>
      <c r="J36" s="533">
        <f>J35*$Q$13/1000</f>
        <v>0</v>
      </c>
      <c r="K36" s="61"/>
      <c r="L36" s="1182"/>
      <c r="M36" s="676"/>
      <c r="N36" s="677"/>
      <c r="O36" s="678"/>
      <c r="P36" s="679"/>
      <c r="Q36" s="680"/>
      <c r="R36" s="630"/>
      <c r="S36" s="616"/>
      <c r="T36" s="618"/>
      <c r="V36" s="616"/>
      <c r="W36" s="616"/>
    </row>
    <row r="37" spans="1:23" s="58" customFormat="1" ht="12.75" customHeight="1">
      <c r="A37" s="706"/>
      <c r="C37" s="1037"/>
      <c r="D37" s="80"/>
      <c r="E37" s="630"/>
      <c r="F37" s="60"/>
      <c r="G37" s="67"/>
      <c r="H37" s="60"/>
      <c r="I37" s="68"/>
      <c r="J37" s="67"/>
      <c r="K37" s="61"/>
      <c r="L37" s="1183"/>
      <c r="M37" s="258"/>
      <c r="N37" s="259"/>
      <c r="O37" s="259"/>
      <c r="P37" s="260"/>
      <c r="Q37" s="261"/>
      <c r="R37" s="630"/>
      <c r="S37" s="630"/>
      <c r="T37" s="625"/>
      <c r="V37" s="630"/>
      <c r="W37" s="630"/>
    </row>
    <row r="38" spans="1:23" s="58" customFormat="1" ht="12.75" customHeight="1">
      <c r="A38" s="707"/>
      <c r="B38" s="72"/>
      <c r="C38" s="390"/>
      <c r="D38" s="73"/>
      <c r="E38" s="74"/>
      <c r="F38" s="75"/>
      <c r="G38" s="76"/>
      <c r="H38" s="75"/>
      <c r="I38" s="77"/>
      <c r="J38" s="76"/>
      <c r="K38" s="682"/>
      <c r="L38" s="264"/>
      <c r="M38" s="81"/>
      <c r="N38" s="82"/>
      <c r="O38" s="82"/>
      <c r="P38" s="60"/>
      <c r="Q38" s="83"/>
      <c r="R38" s="630"/>
      <c r="S38" s="630"/>
      <c r="T38" s="625"/>
      <c r="V38" s="630"/>
      <c r="W38" s="630"/>
    </row>
    <row r="39" spans="1:23" s="58" customFormat="1" ht="12.75" customHeight="1">
      <c r="A39" s="705">
        <f>A35+1</f>
        <v>5</v>
      </c>
      <c r="B39" s="389" t="s">
        <v>138</v>
      </c>
      <c r="C39" s="946" t="s">
        <v>257</v>
      </c>
      <c r="D39" s="667" t="s">
        <v>252</v>
      </c>
      <c r="E39" s="668">
        <v>4.9000000000000004</v>
      </c>
      <c r="F39" s="639"/>
      <c r="G39" s="533">
        <f>80.5/100</f>
        <v>0.80500000000000005</v>
      </c>
      <c r="H39" s="639"/>
      <c r="I39" s="640"/>
      <c r="J39" s="533">
        <f>9.8/100</f>
        <v>9.8000000000000004E-2</v>
      </c>
      <c r="K39" s="669"/>
      <c r="L39" s="670"/>
      <c r="M39" s="671"/>
      <c r="N39" s="672"/>
      <c r="O39" s="672"/>
      <c r="P39" s="639"/>
      <c r="Q39" s="673"/>
      <c r="R39" s="674">
        <f>G40+J40</f>
        <v>2.2438287200000002</v>
      </c>
      <c r="S39" s="668">
        <f>R39+R40</f>
        <v>2.2438287200000002</v>
      </c>
      <c r="T39" s="675">
        <f>E39*S39</f>
        <v>10.994760728000001</v>
      </c>
      <c r="V39" s="668">
        <f>S39*$V$12</f>
        <v>2.9555999449000749</v>
      </c>
      <c r="W39" s="668">
        <f>V39*E39</f>
        <v>14.482439730010368</v>
      </c>
    </row>
    <row r="40" spans="1:23" s="58" customFormat="1" ht="12.75" customHeight="1">
      <c r="A40" s="706"/>
      <c r="C40" s="1037"/>
      <c r="D40" s="80"/>
      <c r="E40" s="630"/>
      <c r="F40" s="60"/>
      <c r="G40" s="533">
        <f>G39*$J$13/1000</f>
        <v>1.9540731</v>
      </c>
      <c r="H40" s="60"/>
      <c r="I40" s="68"/>
      <c r="J40" s="533">
        <f>J39*$Q$13/1000</f>
        <v>0.28975562000000005</v>
      </c>
      <c r="K40" s="61"/>
      <c r="L40" s="1182"/>
      <c r="M40" s="676"/>
      <c r="N40" s="677"/>
      <c r="O40" s="678"/>
      <c r="P40" s="679"/>
      <c r="Q40" s="680"/>
      <c r="R40" s="630"/>
      <c r="S40" s="616"/>
      <c r="T40" s="618"/>
      <c r="V40" s="616"/>
      <c r="W40" s="616"/>
    </row>
    <row r="41" spans="1:23" s="58" customFormat="1" ht="12.75" customHeight="1">
      <c r="A41" s="706"/>
      <c r="C41" s="1037"/>
      <c r="D41" s="80"/>
      <c r="E41" s="630"/>
      <c r="F41" s="60"/>
      <c r="G41" s="67"/>
      <c r="H41" s="60"/>
      <c r="I41" s="68"/>
      <c r="J41" s="67"/>
      <c r="K41" s="61"/>
      <c r="L41" s="1183"/>
      <c r="M41" s="258"/>
      <c r="N41" s="259"/>
      <c r="O41" s="259"/>
      <c r="P41" s="260"/>
      <c r="Q41" s="261"/>
      <c r="R41" s="630"/>
      <c r="S41" s="630"/>
      <c r="T41" s="625"/>
      <c r="V41" s="630"/>
      <c r="W41" s="630"/>
    </row>
    <row r="42" spans="1:23" s="58" customFormat="1" ht="12.75" customHeight="1">
      <c r="A42" s="707"/>
      <c r="B42" s="72"/>
      <c r="C42" s="390"/>
      <c r="D42" s="73"/>
      <c r="E42" s="74"/>
      <c r="F42" s="75"/>
      <c r="G42" s="76"/>
      <c r="H42" s="75"/>
      <c r="I42" s="77"/>
      <c r="J42" s="76"/>
      <c r="K42" s="682"/>
      <c r="L42" s="264"/>
      <c r="M42" s="81"/>
      <c r="N42" s="82"/>
      <c r="O42" s="82"/>
      <c r="P42" s="60"/>
      <c r="Q42" s="83"/>
      <c r="R42" s="630"/>
      <c r="S42" s="630"/>
      <c r="T42" s="625"/>
      <c r="V42" s="630"/>
      <c r="W42" s="630"/>
    </row>
    <row r="43" spans="1:23" s="58" customFormat="1" ht="12.75" customHeight="1">
      <c r="A43" s="705">
        <f>A39+1</f>
        <v>6</v>
      </c>
      <c r="B43" s="389" t="s">
        <v>137</v>
      </c>
      <c r="C43" s="946" t="s">
        <v>258</v>
      </c>
      <c r="D43" s="667" t="s">
        <v>252</v>
      </c>
      <c r="E43" s="668">
        <v>2.38</v>
      </c>
      <c r="F43" s="639"/>
      <c r="G43" s="533">
        <f>45.7/100</f>
        <v>0.45700000000000002</v>
      </c>
      <c r="H43" s="639"/>
      <c r="I43" s="640"/>
      <c r="J43" s="533">
        <f>9.8/100</f>
        <v>9.8000000000000004E-2</v>
      </c>
      <c r="K43" s="669"/>
      <c r="L43" s="670"/>
      <c r="M43" s="671"/>
      <c r="N43" s="672"/>
      <c r="O43" s="672"/>
      <c r="P43" s="639"/>
      <c r="Q43" s="673"/>
      <c r="R43" s="674">
        <f>G44+J44</f>
        <v>1.39908656</v>
      </c>
      <c r="S43" s="668">
        <f>R43+R44</f>
        <v>1.39908656</v>
      </c>
      <c r="T43" s="675">
        <f>E43*S43</f>
        <v>3.3298260127999999</v>
      </c>
      <c r="V43" s="668">
        <f>S43*$V$12</f>
        <v>1.8428947462827887</v>
      </c>
      <c r="W43" s="668">
        <f>V43*E43</f>
        <v>4.386089496153037</v>
      </c>
    </row>
    <row r="44" spans="1:23" s="58" customFormat="1" ht="12.75" customHeight="1">
      <c r="A44" s="706"/>
      <c r="C44" s="1037"/>
      <c r="D44" s="80"/>
      <c r="E44" s="630"/>
      <c r="F44" s="60"/>
      <c r="G44" s="533">
        <f>G43*$J$13/1000</f>
        <v>1.10933094</v>
      </c>
      <c r="H44" s="60"/>
      <c r="I44" s="68"/>
      <c r="J44" s="533">
        <f>J43*$Q$13/1000</f>
        <v>0.28975562000000005</v>
      </c>
      <c r="K44" s="61"/>
      <c r="L44" s="1182"/>
      <c r="M44" s="676"/>
      <c r="N44" s="677"/>
      <c r="O44" s="678"/>
      <c r="P44" s="679"/>
      <c r="Q44" s="680"/>
      <c r="R44" s="630"/>
      <c r="S44" s="616"/>
      <c r="T44" s="618"/>
      <c r="V44" s="616"/>
      <c r="W44" s="616"/>
    </row>
    <row r="45" spans="1:23" s="58" customFormat="1" ht="12.75" customHeight="1">
      <c r="A45" s="706"/>
      <c r="C45" s="1037"/>
      <c r="D45" s="80"/>
      <c r="E45" s="630"/>
      <c r="F45" s="60"/>
      <c r="G45" s="67"/>
      <c r="H45" s="60"/>
      <c r="I45" s="68"/>
      <c r="J45" s="67"/>
      <c r="K45" s="61"/>
      <c r="L45" s="1183"/>
      <c r="M45" s="258"/>
      <c r="N45" s="259"/>
      <c r="O45" s="259"/>
      <c r="P45" s="260"/>
      <c r="Q45" s="261"/>
      <c r="R45" s="630"/>
      <c r="S45" s="630"/>
      <c r="T45" s="625"/>
      <c r="V45" s="630"/>
      <c r="W45" s="630"/>
    </row>
    <row r="46" spans="1:23" s="58" customFormat="1" ht="12.75" customHeight="1">
      <c r="A46" s="707"/>
      <c r="B46" s="72"/>
      <c r="C46" s="390"/>
      <c r="D46" s="73"/>
      <c r="E46" s="74"/>
      <c r="F46" s="75"/>
      <c r="G46" s="76"/>
      <c r="H46" s="75"/>
      <c r="I46" s="77"/>
      <c r="J46" s="76"/>
      <c r="K46" s="682"/>
      <c r="L46" s="264"/>
      <c r="M46" s="81"/>
      <c r="N46" s="82"/>
      <c r="O46" s="82"/>
      <c r="P46" s="60"/>
      <c r="Q46" s="83"/>
      <c r="R46" s="630"/>
      <c r="S46" s="630"/>
      <c r="T46" s="625"/>
      <c r="V46" s="630"/>
      <c r="W46" s="630"/>
    </row>
    <row r="47" spans="1:23" s="270" customFormat="1" ht="17.25" customHeight="1">
      <c r="A47" s="711">
        <f>A43+1</f>
        <v>7</v>
      </c>
      <c r="B47" s="1181" t="s">
        <v>259</v>
      </c>
      <c r="C47" s="946" t="s">
        <v>260</v>
      </c>
      <c r="D47" s="712" t="s">
        <v>261</v>
      </c>
      <c r="E47" s="713">
        <v>9.1999999999999993</v>
      </c>
      <c r="F47" s="714"/>
      <c r="G47" s="715">
        <v>0.4</v>
      </c>
      <c r="H47" s="714"/>
      <c r="I47" s="716"/>
      <c r="J47" s="715">
        <v>0.75</v>
      </c>
      <c r="K47" s="717"/>
      <c r="L47" s="718"/>
      <c r="M47" s="719"/>
      <c r="N47" s="720"/>
      <c r="O47" s="720"/>
      <c r="P47" s="721"/>
      <c r="Q47" s="722"/>
      <c r="R47" s="723">
        <f>G48+J48</f>
        <v>3.1884855000000001</v>
      </c>
      <c r="S47" s="713">
        <f>R47+R48</f>
        <v>3.1884855000000001</v>
      </c>
      <c r="T47" s="724">
        <f>E47*S47</f>
        <v>29.3340666</v>
      </c>
      <c r="V47" s="668">
        <f>S47*$V$12</f>
        <v>4.1999139613983933</v>
      </c>
      <c r="W47" s="668">
        <f>V47*E47</f>
        <v>38.639208444865218</v>
      </c>
    </row>
    <row r="48" spans="1:23" s="270" customFormat="1" ht="45.75" customHeight="1">
      <c r="A48" s="725"/>
      <c r="B48" s="956"/>
      <c r="C48" s="1037"/>
      <c r="D48" s="551"/>
      <c r="E48" s="552"/>
      <c r="F48" s="357"/>
      <c r="G48" s="496">
        <f>G47*$J$13/1000</f>
        <v>0.97096800000000005</v>
      </c>
      <c r="H48" s="241"/>
      <c r="I48" s="272"/>
      <c r="J48" s="496">
        <f>J47*$Q$13/1000</f>
        <v>2.2175175</v>
      </c>
      <c r="K48" s="273"/>
      <c r="L48" s="326"/>
      <c r="M48" s="327"/>
      <c r="N48" s="328"/>
      <c r="O48" s="328"/>
      <c r="P48" s="357"/>
      <c r="Q48" s="358"/>
      <c r="R48" s="726"/>
      <c r="S48" s="483"/>
      <c r="T48" s="361"/>
      <c r="V48" s="483"/>
      <c r="W48" s="727"/>
    </row>
    <row r="49" spans="1:23" s="270" customFormat="1" ht="12" customHeight="1">
      <c r="A49" s="728"/>
      <c r="B49" s="421"/>
      <c r="C49" s="422"/>
      <c r="D49" s="488"/>
      <c r="E49" s="423"/>
      <c r="F49" s="275"/>
      <c r="G49" s="276"/>
      <c r="H49" s="275"/>
      <c r="I49" s="277"/>
      <c r="J49" s="276"/>
      <c r="K49" s="729"/>
      <c r="L49" s="279"/>
      <c r="M49" s="359"/>
      <c r="N49" s="280"/>
      <c r="O49" s="280"/>
      <c r="P49" s="275"/>
      <c r="Q49" s="276"/>
      <c r="R49" s="424"/>
      <c r="S49" s="274"/>
      <c r="T49" s="425"/>
      <c r="V49" s="274"/>
      <c r="W49" s="730"/>
    </row>
    <row r="50" spans="1:23" s="58" customFormat="1" ht="12.75" customHeight="1" thickBot="1">
      <c r="A50" s="731"/>
      <c r="B50" s="732"/>
      <c r="C50" s="733" t="s">
        <v>262</v>
      </c>
      <c r="D50" s="734"/>
      <c r="E50" s="735"/>
      <c r="F50" s="736"/>
      <c r="G50" s="737"/>
      <c r="H50" s="736"/>
      <c r="I50" s="738"/>
      <c r="J50" s="737"/>
      <c r="K50" s="739"/>
      <c r="L50" s="740"/>
      <c r="M50" s="741"/>
      <c r="N50" s="742"/>
      <c r="O50" s="742"/>
      <c r="P50" s="736"/>
      <c r="Q50" s="737"/>
      <c r="R50" s="743"/>
      <c r="S50" s="743"/>
      <c r="T50" s="21">
        <f>SUM(T23:T49)</f>
        <v>198.19060692599999</v>
      </c>
      <c r="V50" s="743"/>
      <c r="W50" s="744">
        <f>SUM(W23:W49)</f>
        <v>261.05920727772747</v>
      </c>
    </row>
    <row r="51" spans="1:23" ht="12" customHeight="1" thickTop="1">
      <c r="A51" s="1165" t="s">
        <v>263</v>
      </c>
      <c r="B51" s="1166"/>
      <c r="C51" s="1166"/>
      <c r="D51" s="1166"/>
      <c r="E51" s="1166"/>
      <c r="F51" s="1166"/>
      <c r="G51" s="1166"/>
      <c r="H51" s="1166"/>
      <c r="I51" s="1166"/>
      <c r="J51" s="1166"/>
      <c r="K51" s="1166"/>
      <c r="L51" s="1166"/>
      <c r="M51" s="1166"/>
      <c r="N51" s="1166"/>
      <c r="O51" s="1166"/>
      <c r="P51" s="1166"/>
      <c r="Q51" s="1166"/>
      <c r="R51" s="1166"/>
      <c r="S51" s="1166"/>
      <c r="T51" s="1167"/>
      <c r="V51" s="237"/>
      <c r="W51" s="745"/>
    </row>
    <row r="52" spans="1:23" ht="12.75" customHeight="1">
      <c r="A52" s="1168"/>
      <c r="B52" s="1169"/>
      <c r="C52" s="1169"/>
      <c r="D52" s="1169"/>
      <c r="E52" s="1169"/>
      <c r="F52" s="1169"/>
      <c r="G52" s="1169"/>
      <c r="H52" s="1169"/>
      <c r="I52" s="1169"/>
      <c r="J52" s="1169"/>
      <c r="K52" s="1169"/>
      <c r="L52" s="1169"/>
      <c r="M52" s="1169"/>
      <c r="N52" s="1169"/>
      <c r="O52" s="1169"/>
      <c r="P52" s="1169"/>
      <c r="Q52" s="1169"/>
      <c r="R52" s="1169"/>
      <c r="S52" s="1169"/>
      <c r="T52" s="1170"/>
      <c r="V52" s="237"/>
      <c r="W52" s="745"/>
    </row>
    <row r="53" spans="1:23" ht="12.75" customHeight="1">
      <c r="A53" s="1171"/>
      <c r="B53" s="1172"/>
      <c r="C53" s="1172"/>
      <c r="D53" s="1172"/>
      <c r="E53" s="1172"/>
      <c r="F53" s="1172"/>
      <c r="G53" s="1172"/>
      <c r="H53" s="1172"/>
      <c r="I53" s="1172"/>
      <c r="J53" s="1172"/>
      <c r="K53" s="1172"/>
      <c r="L53" s="1172"/>
      <c r="M53" s="1172"/>
      <c r="N53" s="1172"/>
      <c r="O53" s="1172"/>
      <c r="P53" s="1172"/>
      <c r="Q53" s="1172"/>
      <c r="R53" s="1172"/>
      <c r="S53" s="1172"/>
      <c r="T53" s="1173"/>
      <c r="V53" s="237"/>
      <c r="W53" s="745"/>
    </row>
    <row r="54" spans="1:23" ht="12.75" customHeight="1">
      <c r="A54" s="746">
        <f>A47+1</f>
        <v>8</v>
      </c>
      <c r="B54" s="607" t="s">
        <v>182</v>
      </c>
      <c r="C54" s="1022" t="s">
        <v>264</v>
      </c>
      <c r="D54" s="693" t="s">
        <v>265</v>
      </c>
      <c r="E54" s="621">
        <v>0.94</v>
      </c>
      <c r="F54" s="493"/>
      <c r="G54" s="496">
        <v>1.87</v>
      </c>
      <c r="H54" s="493"/>
      <c r="I54" s="507"/>
      <c r="J54" s="496">
        <v>0.92</v>
      </c>
      <c r="K54" s="508"/>
      <c r="L54" s="489"/>
      <c r="M54" s="490"/>
      <c r="N54" s="491"/>
      <c r="O54" s="492"/>
      <c r="P54" s="493"/>
      <c r="Q54" s="494"/>
      <c r="R54" s="495">
        <f>G55+J55</f>
        <v>7.2594302000000006</v>
      </c>
      <c r="S54" s="747">
        <f>R54+R55</f>
        <v>26.630157380000004</v>
      </c>
      <c r="T54" s="748">
        <f>E54*S54</f>
        <v>25.032347937200001</v>
      </c>
      <c r="V54" s="668">
        <f>S54*$V$12</f>
        <v>35.077584569382068</v>
      </c>
      <c r="W54" s="668">
        <f>V54*E54</f>
        <v>32.972929495219141</v>
      </c>
    </row>
    <row r="55" spans="1:23" ht="17.25" customHeight="1">
      <c r="A55" s="749"/>
      <c r="B55" s="555"/>
      <c r="C55" s="1023"/>
      <c r="E55" s="622"/>
      <c r="G55" s="496">
        <f>G54*$J$13/1000</f>
        <v>4.5392754000000002</v>
      </c>
      <c r="I55" s="272"/>
      <c r="J55" s="496">
        <f>J54*$Q$13/1000</f>
        <v>2.7201548000000004</v>
      </c>
      <c r="K55" s="288"/>
      <c r="L55" s="502" t="s">
        <v>266</v>
      </c>
      <c r="M55" s="503" t="s">
        <v>267</v>
      </c>
      <c r="N55" s="504">
        <v>94</v>
      </c>
      <c r="O55" s="504">
        <f>E54*N55</f>
        <v>88.36</v>
      </c>
      <c r="P55" s="505">
        <v>0.14000000000000001</v>
      </c>
      <c r="Q55" s="506">
        <f>N55*P55*$N$11</f>
        <v>15.912532440000003</v>
      </c>
      <c r="R55" s="905">
        <f>SUM(Q55:Q56)</f>
        <v>19.370727180000003</v>
      </c>
      <c r="S55" s="750"/>
      <c r="T55" s="751"/>
      <c r="V55" s="750"/>
      <c r="W55" s="750"/>
    </row>
    <row r="56" spans="1:23" ht="12.75" customHeight="1">
      <c r="A56" s="749"/>
      <c r="C56" s="1023"/>
      <c r="E56" s="622"/>
      <c r="I56" s="272"/>
      <c r="K56" s="288"/>
      <c r="L56" s="7" t="s">
        <v>268</v>
      </c>
      <c r="M56" s="292" t="s">
        <v>265</v>
      </c>
      <c r="N56" s="293">
        <v>0.11</v>
      </c>
      <c r="O56" s="293">
        <f>E54*N56</f>
        <v>0.10339999999999999</v>
      </c>
      <c r="P56" s="294">
        <v>26</v>
      </c>
      <c r="Q56" s="295">
        <f>N56*P56*$N$11</f>
        <v>3.4581947400000002</v>
      </c>
      <c r="R56" s="900"/>
      <c r="S56" s="750"/>
      <c r="T56" s="751"/>
      <c r="V56" s="750"/>
      <c r="W56" s="750"/>
    </row>
    <row r="57" spans="1:23" ht="14.25" customHeight="1">
      <c r="A57" s="752"/>
      <c r="B57" s="557"/>
      <c r="C57" s="558"/>
      <c r="D57" s="559"/>
      <c r="E57" s="296"/>
      <c r="F57" s="297"/>
      <c r="G57" s="298"/>
      <c r="H57" s="297"/>
      <c r="I57" s="299"/>
      <c r="J57" s="298"/>
      <c r="K57" s="540"/>
      <c r="L57" s="313"/>
      <c r="Q57" s="314"/>
      <c r="R57" s="622"/>
      <c r="S57" s="622"/>
      <c r="T57" s="315"/>
      <c r="V57" s="622"/>
      <c r="W57" s="753"/>
    </row>
    <row r="58" spans="1:23" ht="12.75" customHeight="1">
      <c r="A58" s="754">
        <f>A54+1</f>
        <v>9</v>
      </c>
      <c r="B58" s="555" t="s">
        <v>127</v>
      </c>
      <c r="C58" s="1022" t="s">
        <v>269</v>
      </c>
      <c r="D58" s="243" t="s">
        <v>261</v>
      </c>
      <c r="E58" s="561">
        <f>E61</f>
        <v>2.1000000000000001E-2</v>
      </c>
      <c r="G58" s="160">
        <v>27.8</v>
      </c>
      <c r="I58" s="272"/>
      <c r="J58" s="160">
        <v>1.38</v>
      </c>
      <c r="K58" s="288"/>
      <c r="L58" s="489"/>
      <c r="M58" s="490"/>
      <c r="N58" s="491"/>
      <c r="O58" s="492"/>
      <c r="P58" s="493"/>
      <c r="Q58" s="494"/>
      <c r="R58" s="495">
        <f>G59+J59</f>
        <v>71.562508199999996</v>
      </c>
      <c r="S58" s="747">
        <f>R58+R59</f>
        <v>71.562508199999996</v>
      </c>
      <c r="T58" s="748">
        <f>E58*S58</f>
        <v>1.5028126721999999</v>
      </c>
      <c r="V58" s="668">
        <f>S58*$V$12</f>
        <v>94.26305288258861</v>
      </c>
      <c r="W58" s="668">
        <f>V58*E58</f>
        <v>1.9795241105343608</v>
      </c>
    </row>
    <row r="59" spans="1:23" ht="12.75" customHeight="1">
      <c r="A59" s="749"/>
      <c r="B59" s="555" t="s">
        <v>128</v>
      </c>
      <c r="C59" s="1023"/>
      <c r="E59" s="561"/>
      <c r="G59" s="496">
        <f>G58*$J$13/1000</f>
        <v>67.482275999999999</v>
      </c>
      <c r="I59" s="272"/>
      <c r="J59" s="496">
        <f>J58*$Q$13/1000</f>
        <v>4.0802322000000002</v>
      </c>
      <c r="K59" s="288"/>
      <c r="L59" s="497"/>
      <c r="M59" s="498"/>
      <c r="N59" s="499"/>
      <c r="O59" s="499"/>
      <c r="P59" s="500"/>
      <c r="Q59" s="501"/>
      <c r="R59" s="622">
        <f>SUM(Q59:Q59)</f>
        <v>0</v>
      </c>
      <c r="S59" s="753"/>
      <c r="T59" s="315"/>
      <c r="V59" s="753"/>
      <c r="W59" s="753"/>
    </row>
    <row r="60" spans="1:23" ht="12.75" customHeight="1">
      <c r="A60" s="752"/>
      <c r="B60" s="557"/>
      <c r="C60" s="558"/>
      <c r="D60" s="559"/>
      <c r="E60" s="562"/>
      <c r="F60" s="297"/>
      <c r="G60" s="298"/>
      <c r="H60" s="297"/>
      <c r="I60" s="299"/>
      <c r="J60" s="298"/>
      <c r="K60" s="540"/>
      <c r="L60" s="313"/>
      <c r="Q60" s="314"/>
      <c r="R60" s="622"/>
      <c r="S60" s="622"/>
      <c r="T60" s="315"/>
      <c r="V60" s="622"/>
      <c r="W60" s="753"/>
    </row>
    <row r="61" spans="1:23" ht="12.75" customHeight="1">
      <c r="A61" s="754">
        <f>A58+1</f>
        <v>10</v>
      </c>
      <c r="B61" s="555" t="s">
        <v>132</v>
      </c>
      <c r="C61" s="1022" t="s">
        <v>270</v>
      </c>
      <c r="D61" s="243" t="s">
        <v>261</v>
      </c>
      <c r="E61" s="563">
        <v>2.1000000000000001E-2</v>
      </c>
      <c r="G61" s="160">
        <v>0</v>
      </c>
      <c r="I61" s="272"/>
      <c r="J61" s="160">
        <v>0</v>
      </c>
      <c r="K61" s="288"/>
      <c r="L61" s="489"/>
      <c r="M61" s="490"/>
      <c r="N61" s="491"/>
      <c r="O61" s="492"/>
      <c r="P61" s="493"/>
      <c r="Q61" s="494"/>
      <c r="R61" s="495">
        <f>G62+J62</f>
        <v>0</v>
      </c>
      <c r="S61" s="747">
        <f>R61+R62</f>
        <v>272.06077500000004</v>
      </c>
      <c r="T61" s="748">
        <f>E61*S61</f>
        <v>5.713276275000001</v>
      </c>
      <c r="V61" s="668">
        <f>S61*$V$12</f>
        <v>358.3619393192684</v>
      </c>
      <c r="W61" s="668">
        <f>V61*E61</f>
        <v>7.5256007257046367</v>
      </c>
    </row>
    <row r="62" spans="1:23" ht="12.75" customHeight="1">
      <c r="A62" s="749"/>
      <c r="C62" s="1023"/>
      <c r="E62" s="622"/>
      <c r="G62" s="496">
        <f>G61*$J$13/1000</f>
        <v>0</v>
      </c>
      <c r="I62" s="272"/>
      <c r="J62" s="496">
        <f>J61*$Q$13/1000</f>
        <v>0</v>
      </c>
      <c r="K62" s="288"/>
      <c r="L62" s="497" t="s">
        <v>270</v>
      </c>
      <c r="M62" s="498" t="s">
        <v>261</v>
      </c>
      <c r="N62" s="499">
        <v>1</v>
      </c>
      <c r="O62" s="499">
        <f>E61*N62</f>
        <v>2.1000000000000001E-2</v>
      </c>
      <c r="P62" s="500">
        <v>225</v>
      </c>
      <c r="Q62" s="501">
        <f>N62*P62*$N$11</f>
        <v>272.06077500000004</v>
      </c>
      <c r="R62" s="622">
        <f>SUM(Q62:Q62)</f>
        <v>272.06077500000004</v>
      </c>
      <c r="S62" s="753"/>
      <c r="T62" s="315"/>
      <c r="V62" s="753"/>
      <c r="W62" s="753"/>
    </row>
    <row r="63" spans="1:23" ht="6.75" customHeight="1">
      <c r="A63" s="752"/>
      <c r="B63" s="557"/>
      <c r="C63" s="558"/>
      <c r="D63" s="559"/>
      <c r="E63" s="296"/>
      <c r="F63" s="297"/>
      <c r="G63" s="298"/>
      <c r="H63" s="297"/>
      <c r="I63" s="299"/>
      <c r="J63" s="298"/>
      <c r="K63" s="540"/>
      <c r="L63" s="313"/>
      <c r="Q63" s="314"/>
      <c r="R63" s="622"/>
      <c r="S63" s="622"/>
      <c r="T63" s="315"/>
      <c r="V63" s="622"/>
      <c r="W63" s="753"/>
    </row>
    <row r="64" spans="1:23" ht="12.75" customHeight="1">
      <c r="A64" s="754">
        <f>A61+1</f>
        <v>11</v>
      </c>
      <c r="B64" s="564" t="s">
        <v>151</v>
      </c>
      <c r="C64" s="1022" t="s">
        <v>271</v>
      </c>
      <c r="D64" s="243" t="s">
        <v>265</v>
      </c>
      <c r="E64" s="622">
        <v>0.3</v>
      </c>
      <c r="G64" s="160">
        <v>0.65</v>
      </c>
      <c r="I64" s="272"/>
      <c r="J64" s="160">
        <v>0.3</v>
      </c>
      <c r="K64" s="288"/>
      <c r="L64" s="489"/>
      <c r="M64" s="490"/>
      <c r="N64" s="491"/>
      <c r="O64" s="492"/>
      <c r="P64" s="493"/>
      <c r="Q64" s="494"/>
      <c r="R64" s="495">
        <f>G65+J65</f>
        <v>2.4648300000000001</v>
      </c>
      <c r="S64" s="747">
        <f>R64+R65</f>
        <v>36.00684020205</v>
      </c>
      <c r="T64" s="748">
        <f>E64*S64</f>
        <v>10.802052060614999</v>
      </c>
      <c r="V64" s="668">
        <f>S64*$V$12</f>
        <v>47.428671345825705</v>
      </c>
      <c r="W64" s="668">
        <f>V64*E64</f>
        <v>14.228601403747712</v>
      </c>
    </row>
    <row r="65" spans="1:23" ht="12.75" customHeight="1">
      <c r="A65" s="749"/>
      <c r="B65" s="565"/>
      <c r="C65" s="1023"/>
      <c r="E65" s="622"/>
      <c r="G65" s="496">
        <f>G64*$J$13/1000</f>
        <v>1.5778230000000002</v>
      </c>
      <c r="I65" s="272"/>
      <c r="J65" s="496">
        <f>J64*$Q$13/1000</f>
        <v>0.88700699999999999</v>
      </c>
      <c r="K65" s="288"/>
      <c r="L65" s="502"/>
      <c r="M65" s="503"/>
      <c r="N65" s="504"/>
      <c r="O65" s="504"/>
      <c r="P65" s="505"/>
      <c r="Q65" s="506">
        <f>N65*P65*$N$11</f>
        <v>0</v>
      </c>
      <c r="R65" s="905">
        <f>SUM(Q65:Q68)</f>
        <v>33.542010202050001</v>
      </c>
      <c r="S65" s="753"/>
      <c r="T65" s="315"/>
      <c r="V65" s="753"/>
      <c r="W65" s="753"/>
    </row>
    <row r="66" spans="1:23" ht="12.75" customHeight="1">
      <c r="A66" s="749"/>
      <c r="B66" s="555"/>
      <c r="C66" s="1023"/>
      <c r="E66" s="622"/>
      <c r="I66" s="272"/>
      <c r="K66" s="288"/>
      <c r="L66" s="6" t="s">
        <v>272</v>
      </c>
      <c r="M66" s="351" t="s">
        <v>265</v>
      </c>
      <c r="N66" s="352">
        <v>1.0149999999999999</v>
      </c>
      <c r="O66" s="352">
        <f>E64*N66</f>
        <v>0.30449999999999994</v>
      </c>
      <c r="P66" s="353">
        <v>27.33</v>
      </c>
      <c r="Q66" s="354">
        <f>N66*P66*$N$11</f>
        <v>33.542010202050001</v>
      </c>
      <c r="R66" s="900"/>
      <c r="S66" s="753"/>
      <c r="T66" s="315"/>
      <c r="V66" s="753"/>
      <c r="W66" s="753"/>
    </row>
    <row r="67" spans="1:23" ht="12.75" customHeight="1">
      <c r="A67" s="749"/>
      <c r="C67" s="1023"/>
      <c r="E67" s="622"/>
      <c r="I67" s="272"/>
      <c r="K67" s="288"/>
      <c r="L67" s="6"/>
      <c r="M67" s="351"/>
      <c r="N67" s="352"/>
      <c r="O67" s="352"/>
      <c r="P67" s="353"/>
      <c r="Q67" s="354">
        <f>N67*P67*$N$11</f>
        <v>0</v>
      </c>
      <c r="R67" s="900"/>
      <c r="S67" s="753"/>
      <c r="T67" s="315"/>
      <c r="V67" s="753"/>
      <c r="W67" s="753"/>
    </row>
    <row r="68" spans="1:23" ht="12.75" customHeight="1">
      <c r="A68" s="749"/>
      <c r="C68" s="1023"/>
      <c r="E68" s="622"/>
      <c r="I68" s="272"/>
      <c r="K68" s="288"/>
      <c r="L68" s="7"/>
      <c r="M68" s="292"/>
      <c r="N68" s="293"/>
      <c r="O68" s="293"/>
      <c r="P68" s="294"/>
      <c r="Q68" s="295">
        <f>N68*P68*$N$11</f>
        <v>0</v>
      </c>
      <c r="R68" s="900"/>
      <c r="S68" s="753"/>
      <c r="T68" s="315"/>
      <c r="V68" s="753"/>
      <c r="W68" s="753"/>
    </row>
    <row r="69" spans="1:23" ht="12.75" customHeight="1">
      <c r="A69" s="752"/>
      <c r="B69" s="557"/>
      <c r="C69" s="558"/>
      <c r="D69" s="559"/>
      <c r="E69" s="296"/>
      <c r="F69" s="297"/>
      <c r="G69" s="298"/>
      <c r="H69" s="297"/>
      <c r="I69" s="299"/>
      <c r="J69" s="298"/>
      <c r="K69" s="540"/>
      <c r="L69" s="313"/>
      <c r="Q69" s="314"/>
      <c r="R69" s="622"/>
      <c r="S69" s="622"/>
      <c r="T69" s="315"/>
      <c r="V69" s="622"/>
      <c r="W69" s="753"/>
    </row>
    <row r="70" spans="1:23" ht="12.75" customHeight="1">
      <c r="A70" s="755"/>
      <c r="B70" s="756"/>
      <c r="C70" s="757" t="s">
        <v>262</v>
      </c>
      <c r="D70" s="758"/>
      <c r="E70" s="759"/>
      <c r="F70" s="760"/>
      <c r="G70" s="761"/>
      <c r="H70" s="760"/>
      <c r="I70" s="760"/>
      <c r="J70" s="761"/>
      <c r="K70" s="760"/>
      <c r="L70" s="762"/>
      <c r="M70" s="763"/>
      <c r="N70" s="764"/>
      <c r="O70" s="765"/>
      <c r="P70" s="760"/>
      <c r="Q70" s="761"/>
      <c r="R70" s="765"/>
      <c r="S70" s="765"/>
      <c r="T70" s="35">
        <f>SUM(T54:T69)</f>
        <v>43.050488945014997</v>
      </c>
      <c r="V70" s="765"/>
      <c r="W70" s="766">
        <f>SUM(W54:W69)</f>
        <v>56.70665573520585</v>
      </c>
    </row>
    <row r="71" spans="1:23" ht="12.75" customHeight="1">
      <c r="A71" s="1178" t="s">
        <v>273</v>
      </c>
      <c r="B71" s="1179"/>
      <c r="C71" s="1179"/>
      <c r="D71" s="1179"/>
      <c r="E71" s="1179"/>
      <c r="F71" s="1179"/>
      <c r="G71" s="1179"/>
      <c r="H71" s="1179"/>
      <c r="I71" s="1179"/>
      <c r="J71" s="1179"/>
      <c r="K71" s="1179"/>
      <c r="L71" s="1179"/>
      <c r="M71" s="1179"/>
      <c r="N71" s="1179"/>
      <c r="O71" s="1179"/>
      <c r="P71" s="1179"/>
      <c r="Q71" s="1179"/>
      <c r="R71" s="1179"/>
      <c r="S71" s="1179"/>
      <c r="T71" s="1180"/>
      <c r="V71" s="237"/>
      <c r="W71" s="745"/>
    </row>
    <row r="72" spans="1:23" ht="12.75" customHeight="1">
      <c r="A72" s="1168"/>
      <c r="B72" s="1169"/>
      <c r="C72" s="1169"/>
      <c r="D72" s="1169"/>
      <c r="E72" s="1169"/>
      <c r="F72" s="1169"/>
      <c r="G72" s="1169"/>
      <c r="H72" s="1169"/>
      <c r="I72" s="1169"/>
      <c r="J72" s="1169"/>
      <c r="K72" s="1169"/>
      <c r="L72" s="1169"/>
      <c r="M72" s="1169"/>
      <c r="N72" s="1169"/>
      <c r="O72" s="1169"/>
      <c r="P72" s="1169"/>
      <c r="Q72" s="1169"/>
      <c r="R72" s="1169"/>
      <c r="S72" s="1169"/>
      <c r="T72" s="1170"/>
      <c r="V72" s="237"/>
      <c r="W72" s="745"/>
    </row>
    <row r="73" spans="1:23" ht="12.75" customHeight="1">
      <c r="A73" s="1171"/>
      <c r="B73" s="1172"/>
      <c r="C73" s="1172"/>
      <c r="D73" s="1172"/>
      <c r="E73" s="1172"/>
      <c r="F73" s="1172"/>
      <c r="G73" s="1172"/>
      <c r="H73" s="1172"/>
      <c r="I73" s="1172"/>
      <c r="J73" s="1172"/>
      <c r="K73" s="1172"/>
      <c r="L73" s="1172"/>
      <c r="M73" s="1172"/>
      <c r="N73" s="1172"/>
      <c r="O73" s="1172"/>
      <c r="P73" s="1172"/>
      <c r="Q73" s="1172"/>
      <c r="R73" s="1172"/>
      <c r="S73" s="1172"/>
      <c r="T73" s="1173"/>
      <c r="V73" s="237"/>
      <c r="W73" s="745"/>
    </row>
    <row r="74" spans="1:23" ht="12.75" customHeight="1">
      <c r="A74" s="746">
        <f>+A64+1</f>
        <v>12</v>
      </c>
      <c r="B74" s="689" t="s">
        <v>274</v>
      </c>
      <c r="C74" s="903" t="s">
        <v>275</v>
      </c>
      <c r="D74" s="690" t="s">
        <v>255</v>
      </c>
      <c r="E74" s="621">
        <f>0.48+1.9</f>
        <v>2.38</v>
      </c>
      <c r="F74" s="493"/>
      <c r="G74" s="496">
        <v>0</v>
      </c>
      <c r="H74" s="493"/>
      <c r="I74" s="507"/>
      <c r="J74" s="496">
        <v>0</v>
      </c>
      <c r="K74" s="508"/>
      <c r="L74" s="509"/>
      <c r="M74" s="490"/>
      <c r="N74" s="491"/>
      <c r="O74" s="491"/>
      <c r="P74" s="610"/>
      <c r="Q74" s="494"/>
      <c r="R74" s="495">
        <f>G75+J75</f>
        <v>0</v>
      </c>
      <c r="S74" s="747">
        <f>R74+R75</f>
        <v>70.953450119999999</v>
      </c>
      <c r="T74" s="748">
        <f>E74*S74</f>
        <v>168.86921128559999</v>
      </c>
      <c r="V74" s="668">
        <f>S74*$V$12</f>
        <v>93.460793774465188</v>
      </c>
      <c r="W74" s="668">
        <f>V74*E74</f>
        <v>222.43668918322714</v>
      </c>
    </row>
    <row r="75" spans="1:23" ht="12.75" customHeight="1">
      <c r="A75" s="749"/>
      <c r="C75" s="904"/>
      <c r="E75" s="622"/>
      <c r="G75" s="496">
        <f>G74*$J$13/1000</f>
        <v>0</v>
      </c>
      <c r="I75" s="272"/>
      <c r="J75" s="496">
        <f>J74*$Q$13/1000</f>
        <v>0</v>
      </c>
      <c r="K75" s="288"/>
      <c r="L75" s="1158" t="s">
        <v>276</v>
      </c>
      <c r="M75" s="510" t="s">
        <v>255</v>
      </c>
      <c r="N75" s="504">
        <v>1</v>
      </c>
      <c r="O75" s="538">
        <f>E74*N75</f>
        <v>2.38</v>
      </c>
      <c r="P75" s="439">
        <v>58.68</v>
      </c>
      <c r="Q75" s="501">
        <f>N75*P75*$N$11</f>
        <v>70.953450119999999</v>
      </c>
      <c r="R75" s="622">
        <f>SUM(Q75:Q75)</f>
        <v>70.953450119999999</v>
      </c>
      <c r="S75" s="750"/>
      <c r="T75" s="751"/>
      <c r="V75" s="750"/>
      <c r="W75" s="750"/>
    </row>
    <row r="76" spans="1:23" ht="12.75" customHeight="1">
      <c r="A76" s="749"/>
      <c r="C76" s="904"/>
      <c r="E76" s="622"/>
      <c r="I76" s="272"/>
      <c r="K76" s="288"/>
      <c r="L76" s="1177"/>
      <c r="M76" s="511"/>
      <c r="N76" s="438"/>
      <c r="O76" s="438"/>
      <c r="P76" s="439"/>
      <c r="Q76" s="440"/>
      <c r="R76" s="622"/>
      <c r="S76" s="622"/>
      <c r="T76" s="315"/>
      <c r="V76" s="622"/>
      <c r="W76" s="753"/>
    </row>
    <row r="77" spans="1:23" ht="12.75" customHeight="1">
      <c r="A77" s="749"/>
      <c r="C77" s="904"/>
      <c r="E77" s="622"/>
      <c r="I77" s="272"/>
      <c r="K77" s="288"/>
      <c r="L77" s="1177"/>
      <c r="M77" s="511"/>
      <c r="N77" s="438"/>
      <c r="O77" s="438"/>
      <c r="P77" s="439"/>
      <c r="Q77" s="440"/>
      <c r="R77" s="622"/>
      <c r="S77" s="622"/>
      <c r="T77" s="315"/>
      <c r="V77" s="622"/>
      <c r="W77" s="753"/>
    </row>
    <row r="78" spans="1:23" ht="12.75" customHeight="1">
      <c r="A78" s="749"/>
      <c r="C78" s="904"/>
      <c r="E78" s="622"/>
      <c r="I78" s="272"/>
      <c r="K78" s="288"/>
      <c r="L78" s="1177"/>
      <c r="M78" s="511"/>
      <c r="N78" s="438"/>
      <c r="O78" s="438"/>
      <c r="P78" s="439"/>
      <c r="Q78" s="440"/>
      <c r="R78" s="622"/>
      <c r="S78" s="622"/>
      <c r="T78" s="315"/>
      <c r="V78" s="622"/>
      <c r="W78" s="753"/>
    </row>
    <row r="79" spans="1:23" ht="44.25" customHeight="1">
      <c r="A79" s="749"/>
      <c r="C79" s="904"/>
      <c r="E79" s="622"/>
      <c r="I79" s="272"/>
      <c r="K79" s="288"/>
      <c r="L79" s="1159"/>
      <c r="M79" s="539"/>
      <c r="N79" s="441"/>
      <c r="O79" s="441"/>
      <c r="P79" s="439"/>
      <c r="Q79" s="443"/>
      <c r="R79" s="622"/>
      <c r="S79" s="622"/>
      <c r="T79" s="315"/>
      <c r="V79" s="622"/>
      <c r="W79" s="753"/>
    </row>
    <row r="80" spans="1:23" ht="12.75" customHeight="1">
      <c r="A80" s="752"/>
      <c r="B80" s="557"/>
      <c r="C80" s="692"/>
      <c r="D80" s="559"/>
      <c r="E80" s="296"/>
      <c r="F80" s="297"/>
      <c r="G80" s="298"/>
      <c r="H80" s="297"/>
      <c r="I80" s="299"/>
      <c r="J80" s="298"/>
      <c r="K80" s="540"/>
      <c r="O80" s="158"/>
      <c r="P80" s="613"/>
      <c r="Q80" s="314"/>
      <c r="R80" s="622"/>
      <c r="S80" s="622"/>
      <c r="T80" s="315"/>
      <c r="V80" s="622"/>
      <c r="W80" s="753"/>
    </row>
    <row r="81" spans="1:23" ht="12.75" customHeight="1">
      <c r="A81" s="746">
        <f>+A74+1</f>
        <v>13</v>
      </c>
      <c r="B81" s="689" t="s">
        <v>274</v>
      </c>
      <c r="C81" s="903" t="s">
        <v>277</v>
      </c>
      <c r="D81" s="690" t="s">
        <v>255</v>
      </c>
      <c r="E81" s="621">
        <v>2.4</v>
      </c>
      <c r="F81" s="493"/>
      <c r="G81" s="496">
        <v>0</v>
      </c>
      <c r="H81" s="493"/>
      <c r="I81" s="507"/>
      <c r="J81" s="496">
        <v>0</v>
      </c>
      <c r="K81" s="508"/>
      <c r="L81" s="509"/>
      <c r="M81" s="490"/>
      <c r="N81" s="491"/>
      <c r="O81" s="491"/>
      <c r="P81" s="614"/>
      <c r="Q81" s="494"/>
      <c r="R81" s="495">
        <f>G82+J82</f>
        <v>0</v>
      </c>
      <c r="S81" s="747">
        <f>R81+R82</f>
        <v>66.842309520000001</v>
      </c>
      <c r="T81" s="748">
        <f>E81*S81</f>
        <v>160.421542848</v>
      </c>
      <c r="V81" s="668">
        <f>S81*$V$12</f>
        <v>88.045546691418465</v>
      </c>
      <c r="W81" s="668">
        <f>V81*E81</f>
        <v>211.30931205940431</v>
      </c>
    </row>
    <row r="82" spans="1:23" ht="12.75" customHeight="1">
      <c r="A82" s="749"/>
      <c r="C82" s="904"/>
      <c r="E82" s="622"/>
      <c r="G82" s="496">
        <f>G81*$J$13/1000</f>
        <v>0</v>
      </c>
      <c r="I82" s="272"/>
      <c r="J82" s="496">
        <f>J81*$Q$13/1000</f>
        <v>0</v>
      </c>
      <c r="K82" s="288"/>
      <c r="L82" s="1158" t="s">
        <v>278</v>
      </c>
      <c r="M82" s="510" t="s">
        <v>255</v>
      </c>
      <c r="N82" s="504">
        <v>1</v>
      </c>
      <c r="O82" s="538">
        <f>E81*N82</f>
        <v>2.4</v>
      </c>
      <c r="P82" s="439">
        <v>55.28</v>
      </c>
      <c r="Q82" s="501">
        <f>N82*P82*$N$11</f>
        <v>66.842309520000001</v>
      </c>
      <c r="R82" s="622">
        <f>SUM(Q82:Q82)</f>
        <v>66.842309520000001</v>
      </c>
      <c r="S82" s="750"/>
      <c r="T82" s="751"/>
      <c r="V82" s="750"/>
      <c r="W82" s="750"/>
    </row>
    <row r="83" spans="1:23" ht="12.75" customHeight="1">
      <c r="A83" s="749"/>
      <c r="C83" s="904"/>
      <c r="E83" s="622"/>
      <c r="I83" s="272"/>
      <c r="K83" s="288"/>
      <c r="L83" s="1177"/>
      <c r="M83" s="511"/>
      <c r="N83" s="438"/>
      <c r="O83" s="438"/>
      <c r="P83" s="439"/>
      <c r="Q83" s="440"/>
      <c r="R83" s="622"/>
      <c r="S83" s="622"/>
      <c r="T83" s="315"/>
      <c r="V83" s="622"/>
      <c r="W83" s="753"/>
    </row>
    <row r="84" spans="1:23" ht="12.75" customHeight="1">
      <c r="A84" s="749"/>
      <c r="C84" s="904"/>
      <c r="E84" s="622"/>
      <c r="I84" s="272"/>
      <c r="K84" s="288"/>
      <c r="L84" s="1177"/>
      <c r="M84" s="511"/>
      <c r="N84" s="438"/>
      <c r="O84" s="438"/>
      <c r="P84" s="439"/>
      <c r="Q84" s="440"/>
      <c r="R84" s="622"/>
      <c r="S84" s="622"/>
      <c r="T84" s="315"/>
      <c r="V84" s="622"/>
      <c r="W84" s="753"/>
    </row>
    <row r="85" spans="1:23" ht="12.75" customHeight="1">
      <c r="A85" s="749"/>
      <c r="C85" s="904"/>
      <c r="E85" s="622"/>
      <c r="I85" s="272"/>
      <c r="K85" s="288"/>
      <c r="L85" s="1177"/>
      <c r="M85" s="511"/>
      <c r="N85" s="438"/>
      <c r="O85" s="438"/>
      <c r="P85" s="439"/>
      <c r="Q85" s="440"/>
      <c r="R85" s="622"/>
      <c r="S85" s="622"/>
      <c r="T85" s="315"/>
      <c r="V85" s="622"/>
      <c r="W85" s="753"/>
    </row>
    <row r="86" spans="1:23" ht="44.25" customHeight="1">
      <c r="A86" s="749"/>
      <c r="C86" s="904"/>
      <c r="E86" s="622"/>
      <c r="I86" s="272"/>
      <c r="K86" s="288"/>
      <c r="L86" s="1159"/>
      <c r="M86" s="539"/>
      <c r="N86" s="441"/>
      <c r="O86" s="441"/>
      <c r="P86" s="442"/>
      <c r="Q86" s="443"/>
      <c r="R86" s="622"/>
      <c r="S86" s="622"/>
      <c r="T86" s="315"/>
      <c r="V86" s="622"/>
      <c r="W86" s="753"/>
    </row>
    <row r="87" spans="1:23" ht="12.75" customHeight="1">
      <c r="A87" s="752"/>
      <c r="B87" s="557"/>
      <c r="C87" s="692"/>
      <c r="D87" s="559"/>
      <c r="E87" s="296"/>
      <c r="F87" s="297"/>
      <c r="G87" s="298"/>
      <c r="H87" s="297"/>
      <c r="I87" s="299"/>
      <c r="J87" s="298"/>
      <c r="K87" s="540"/>
      <c r="O87" s="158"/>
      <c r="Q87" s="314"/>
      <c r="R87" s="622"/>
      <c r="S87" s="622"/>
      <c r="T87" s="315"/>
      <c r="V87" s="622"/>
      <c r="W87" s="753"/>
    </row>
    <row r="88" spans="1:23" ht="12.75" customHeight="1">
      <c r="A88" s="746">
        <f>A81+1</f>
        <v>14</v>
      </c>
      <c r="B88" s="689" t="s">
        <v>175</v>
      </c>
      <c r="C88" s="903" t="s">
        <v>279</v>
      </c>
      <c r="D88" s="693" t="s">
        <v>280</v>
      </c>
      <c r="E88" s="621">
        <v>3</v>
      </c>
      <c r="F88" s="493"/>
      <c r="G88" s="496">
        <f>0.63*0.2</f>
        <v>0.126</v>
      </c>
      <c r="H88" s="493"/>
      <c r="I88" s="507"/>
      <c r="J88" s="496">
        <f>0.05*0.2</f>
        <v>1.0000000000000002E-2</v>
      </c>
      <c r="K88" s="508"/>
      <c r="L88" s="509"/>
      <c r="M88" s="490"/>
      <c r="N88" s="491"/>
      <c r="O88" s="491"/>
      <c r="P88" s="493"/>
      <c r="Q88" s="494"/>
      <c r="R88" s="495">
        <f>G89+J89</f>
        <v>0.33542181999999998</v>
      </c>
      <c r="S88" s="747">
        <f>R88+R89</f>
        <v>4.7851269400000005</v>
      </c>
      <c r="T88" s="748">
        <f>E88*S88</f>
        <v>14.355380820000001</v>
      </c>
      <c r="V88" s="668">
        <f>S88*$V$12</f>
        <v>6.3030305273050713</v>
      </c>
      <c r="W88" s="668">
        <f>V88*E88</f>
        <v>18.909091581915213</v>
      </c>
    </row>
    <row r="89" spans="1:23" ht="12.75" customHeight="1">
      <c r="A89" s="749"/>
      <c r="C89" s="904"/>
      <c r="E89" s="622"/>
      <c r="G89" s="496">
        <f>G88*$J$13/1000</f>
        <v>0.30585491999999997</v>
      </c>
      <c r="I89" s="272"/>
      <c r="J89" s="496">
        <f>J88*$Q$13/1000</f>
        <v>2.9566900000000007E-2</v>
      </c>
      <c r="K89" s="288"/>
      <c r="L89" s="1158" t="s">
        <v>281</v>
      </c>
      <c r="M89" s="503" t="s">
        <v>267</v>
      </c>
      <c r="N89" s="504">
        <v>1</v>
      </c>
      <c r="O89" s="538">
        <f>E88*N89</f>
        <v>3</v>
      </c>
      <c r="P89" s="505">
        <v>3.68</v>
      </c>
      <c r="Q89" s="501">
        <f>N89*P89*$N$11</f>
        <v>4.4497051200000008</v>
      </c>
      <c r="R89" s="622">
        <f>SUM(Q89:Q89)</f>
        <v>4.4497051200000008</v>
      </c>
      <c r="S89" s="750"/>
      <c r="T89" s="751"/>
      <c r="V89" s="750"/>
      <c r="W89" s="750"/>
    </row>
    <row r="90" spans="1:23" ht="12.75" customHeight="1">
      <c r="A90" s="749"/>
      <c r="C90" s="904"/>
      <c r="E90" s="622"/>
      <c r="I90" s="272"/>
      <c r="K90" s="288"/>
      <c r="L90" s="1177"/>
      <c r="M90" s="511"/>
      <c r="N90" s="438"/>
      <c r="O90" s="438"/>
      <c r="P90" s="439"/>
      <c r="Q90" s="440"/>
      <c r="R90" s="622"/>
      <c r="S90" s="622"/>
      <c r="T90" s="315"/>
      <c r="V90" s="622"/>
      <c r="W90" s="753"/>
    </row>
    <row r="91" spans="1:23" ht="12.75" customHeight="1">
      <c r="A91" s="749"/>
      <c r="C91" s="904"/>
      <c r="E91" s="622"/>
      <c r="I91" s="272"/>
      <c r="K91" s="288"/>
      <c r="L91" s="1177"/>
      <c r="M91" s="511"/>
      <c r="N91" s="438"/>
      <c r="O91" s="438"/>
      <c r="P91" s="439"/>
      <c r="Q91" s="440"/>
      <c r="R91" s="622"/>
      <c r="S91" s="622"/>
      <c r="T91" s="315"/>
      <c r="V91" s="622"/>
      <c r="W91" s="753"/>
    </row>
    <row r="92" spans="1:23" ht="12.75" customHeight="1">
      <c r="A92" s="749"/>
      <c r="C92" s="904"/>
      <c r="E92" s="622"/>
      <c r="I92" s="272"/>
      <c r="K92" s="288"/>
      <c r="L92" s="1177"/>
      <c r="M92" s="511"/>
      <c r="N92" s="438"/>
      <c r="O92" s="438"/>
      <c r="P92" s="439"/>
      <c r="Q92" s="440"/>
      <c r="R92" s="622"/>
      <c r="S92" s="622"/>
      <c r="T92" s="315"/>
      <c r="V92" s="622"/>
      <c r="W92" s="753"/>
    </row>
    <row r="93" spans="1:23" ht="12.75" customHeight="1">
      <c r="A93" s="749"/>
      <c r="C93" s="904"/>
      <c r="E93" s="622"/>
      <c r="I93" s="272"/>
      <c r="K93" s="288"/>
      <c r="L93" s="1159"/>
      <c r="M93" s="539"/>
      <c r="N93" s="441"/>
      <c r="O93" s="441"/>
      <c r="P93" s="442"/>
      <c r="Q93" s="443"/>
      <c r="R93" s="622"/>
      <c r="S93" s="622"/>
      <c r="T93" s="315"/>
      <c r="V93" s="622"/>
      <c r="W93" s="753"/>
    </row>
    <row r="94" spans="1:23" ht="12.75" customHeight="1">
      <c r="A94" s="752"/>
      <c r="B94" s="557"/>
      <c r="C94" s="692"/>
      <c r="D94" s="559"/>
      <c r="E94" s="296"/>
      <c r="F94" s="297"/>
      <c r="G94" s="298"/>
      <c r="H94" s="297"/>
      <c r="I94" s="299"/>
      <c r="J94" s="298"/>
      <c r="K94" s="540"/>
      <c r="L94" s="446"/>
      <c r="M94" s="302"/>
      <c r="N94" s="308"/>
      <c r="O94" s="308"/>
      <c r="P94" s="297"/>
      <c r="Q94" s="541"/>
      <c r="R94" s="296"/>
      <c r="S94" s="296"/>
      <c r="T94" s="542"/>
      <c r="V94" s="296"/>
      <c r="W94" s="767"/>
    </row>
    <row r="95" spans="1:23" ht="12.75" customHeight="1">
      <c r="A95" s="746">
        <f>A88+1</f>
        <v>15</v>
      </c>
      <c r="B95" s="689" t="s">
        <v>274</v>
      </c>
      <c r="C95" s="1022" t="s">
        <v>282</v>
      </c>
      <c r="D95" s="690" t="s">
        <v>255</v>
      </c>
      <c r="E95" s="621">
        <v>6.6</v>
      </c>
      <c r="F95" s="493"/>
      <c r="G95" s="496">
        <v>0</v>
      </c>
      <c r="H95" s="493"/>
      <c r="I95" s="507"/>
      <c r="J95" s="496">
        <v>0</v>
      </c>
      <c r="K95" s="508"/>
      <c r="L95" s="509"/>
      <c r="M95" s="490"/>
      <c r="N95" s="491"/>
      <c r="O95" s="491"/>
      <c r="P95" s="493"/>
      <c r="Q95" s="494"/>
      <c r="R95" s="495">
        <f>G96+J96</f>
        <v>0</v>
      </c>
      <c r="S95" s="747">
        <f>R95+R96</f>
        <v>5.0784678000000003</v>
      </c>
      <c r="T95" s="748">
        <f>E95*S95</f>
        <v>33.517887479999999</v>
      </c>
      <c r="V95" s="668">
        <f>S95*$V$12</f>
        <v>6.6894228672930094</v>
      </c>
      <c r="W95" s="668">
        <f>V95*E95</f>
        <v>44.150190924133859</v>
      </c>
    </row>
    <row r="96" spans="1:23" ht="12.75" customHeight="1">
      <c r="A96" s="749"/>
      <c r="C96" s="1023"/>
      <c r="E96" s="622"/>
      <c r="G96" s="496">
        <f>G95*$J$13/1000</f>
        <v>0</v>
      </c>
      <c r="I96" s="272"/>
      <c r="J96" s="496">
        <f>J95*$Q$13/1000</f>
        <v>0</v>
      </c>
      <c r="K96" s="288"/>
      <c r="L96" s="1158" t="s">
        <v>283</v>
      </c>
      <c r="M96" s="510" t="s">
        <v>255</v>
      </c>
      <c r="N96" s="504">
        <v>1</v>
      </c>
      <c r="O96" s="538">
        <f>E95*N96</f>
        <v>6.6</v>
      </c>
      <c r="P96" s="505">
        <v>4.2</v>
      </c>
      <c r="Q96" s="501">
        <f>N96*P96*$N$11</f>
        <v>5.0784678000000003</v>
      </c>
      <c r="R96" s="622">
        <f>SUM(Q96:Q96)</f>
        <v>5.0784678000000003</v>
      </c>
      <c r="S96" s="750"/>
      <c r="T96" s="751"/>
      <c r="V96" s="750"/>
      <c r="W96" s="750"/>
    </row>
    <row r="97" spans="1:23" ht="12.75" customHeight="1">
      <c r="A97" s="749"/>
      <c r="C97" s="1023"/>
      <c r="E97" s="622"/>
      <c r="I97" s="272"/>
      <c r="K97" s="288"/>
      <c r="L97" s="1177"/>
      <c r="M97" s="511"/>
      <c r="N97" s="438"/>
      <c r="O97" s="438"/>
      <c r="P97" s="439"/>
      <c r="Q97" s="440"/>
      <c r="R97" s="622"/>
      <c r="S97" s="622"/>
      <c r="T97" s="315"/>
      <c r="V97" s="622"/>
      <c r="W97" s="753"/>
    </row>
    <row r="98" spans="1:23" ht="12.75" customHeight="1">
      <c r="A98" s="749"/>
      <c r="C98" s="1023"/>
      <c r="E98" s="622"/>
      <c r="I98" s="272"/>
      <c r="K98" s="288"/>
      <c r="L98" s="1177"/>
      <c r="M98" s="511"/>
      <c r="N98" s="438"/>
      <c r="O98" s="438"/>
      <c r="P98" s="439"/>
      <c r="Q98" s="440"/>
      <c r="R98" s="622"/>
      <c r="S98" s="622"/>
      <c r="T98" s="315"/>
      <c r="V98" s="622"/>
      <c r="W98" s="753"/>
    </row>
    <row r="99" spans="1:23" ht="12.75" customHeight="1">
      <c r="A99" s="749"/>
      <c r="C99" s="1023"/>
      <c r="E99" s="622"/>
      <c r="I99" s="272"/>
      <c r="K99" s="288"/>
      <c r="L99" s="1177"/>
      <c r="M99" s="511"/>
      <c r="N99" s="438"/>
      <c r="O99" s="438"/>
      <c r="P99" s="439"/>
      <c r="Q99" s="440"/>
      <c r="R99" s="622"/>
      <c r="S99" s="622"/>
      <c r="T99" s="315"/>
      <c r="V99" s="622"/>
      <c r="W99" s="753"/>
    </row>
    <row r="100" spans="1:23" ht="18.75" customHeight="1">
      <c r="A100" s="752"/>
      <c r="B100" s="557"/>
      <c r="C100" s="692"/>
      <c r="D100" s="559"/>
      <c r="E100" s="296"/>
      <c r="F100" s="297"/>
      <c r="G100" s="298"/>
      <c r="H100" s="297"/>
      <c r="I100" s="299"/>
      <c r="J100" s="298"/>
      <c r="K100" s="540"/>
      <c r="O100" s="158"/>
      <c r="Q100" s="314"/>
      <c r="R100" s="622"/>
      <c r="S100" s="622"/>
      <c r="T100" s="315"/>
      <c r="V100" s="622"/>
      <c r="W100" s="753"/>
    </row>
    <row r="101" spans="1:23" s="58" customFormat="1" ht="12.75" customHeight="1" thickBot="1">
      <c r="A101" s="731"/>
      <c r="B101" s="732"/>
      <c r="C101" s="733" t="s">
        <v>262</v>
      </c>
      <c r="D101" s="734"/>
      <c r="E101" s="735"/>
      <c r="F101" s="736"/>
      <c r="G101" s="737"/>
      <c r="H101" s="736"/>
      <c r="I101" s="738"/>
      <c r="J101" s="737"/>
      <c r="K101" s="739"/>
      <c r="L101" s="740"/>
      <c r="M101" s="741"/>
      <c r="N101" s="742"/>
      <c r="O101" s="742"/>
      <c r="P101" s="736"/>
      <c r="Q101" s="737"/>
      <c r="R101" s="743"/>
      <c r="S101" s="743"/>
      <c r="T101" s="21">
        <f>SUM(T74:T100)</f>
        <v>377.1640224336</v>
      </c>
      <c r="V101" s="743"/>
      <c r="W101" s="744">
        <f>SUM(W74:W100)</f>
        <v>496.80528374868055</v>
      </c>
    </row>
    <row r="102" spans="1:23" ht="20.25" customHeight="1" thickTop="1">
      <c r="A102" s="1174" t="s">
        <v>284</v>
      </c>
      <c r="B102" s="1175"/>
      <c r="C102" s="1175"/>
      <c r="D102" s="1175"/>
      <c r="E102" s="1175"/>
      <c r="F102" s="1175"/>
      <c r="G102" s="1175"/>
      <c r="H102" s="1175"/>
      <c r="I102" s="1175"/>
      <c r="J102" s="1175"/>
      <c r="K102" s="1175"/>
      <c r="L102" s="1175"/>
      <c r="M102" s="1175"/>
      <c r="N102" s="1175"/>
      <c r="O102" s="1175"/>
      <c r="P102" s="1175"/>
      <c r="Q102" s="1175"/>
      <c r="R102" s="1175"/>
      <c r="S102" s="1175"/>
      <c r="T102" s="1176"/>
      <c r="V102" s="237"/>
      <c r="W102" s="745"/>
    </row>
    <row r="103" spans="1:23" ht="12.75" customHeight="1">
      <c r="A103" s="746">
        <f>A95+1</f>
        <v>16</v>
      </c>
      <c r="B103" s="1155" t="s">
        <v>118</v>
      </c>
      <c r="C103" s="903" t="s">
        <v>285</v>
      </c>
      <c r="D103" s="693" t="s">
        <v>252</v>
      </c>
      <c r="E103" s="621">
        <v>33.5</v>
      </c>
      <c r="F103" s="493"/>
      <c r="G103" s="533">
        <f>(9.88+0.16*2)/100</f>
        <v>0.10200000000000001</v>
      </c>
      <c r="H103" s="639"/>
      <c r="I103" s="640"/>
      <c r="J103" s="533">
        <f>(0.95+0.23*2)/100</f>
        <v>1.41E-2</v>
      </c>
      <c r="K103" s="508"/>
      <c r="L103" s="509"/>
      <c r="M103" s="490"/>
      <c r="N103" s="491"/>
      <c r="O103" s="492"/>
      <c r="P103" s="493"/>
      <c r="Q103" s="494"/>
      <c r="R103" s="495">
        <f>G104+J104</f>
        <v>0.28928616900000004</v>
      </c>
      <c r="S103" s="747">
        <f>R103+R104</f>
        <v>1.2512930694000002</v>
      </c>
      <c r="T103" s="748">
        <f>E103*S103</f>
        <v>41.918317824900008</v>
      </c>
      <c r="V103" s="668">
        <f>S103*$V$12</f>
        <v>1.6482192664743527</v>
      </c>
      <c r="W103" s="668">
        <f>V103*E103</f>
        <v>55.215345426890813</v>
      </c>
    </row>
    <row r="104" spans="1:23" ht="12.75" customHeight="1">
      <c r="A104" s="749"/>
      <c r="B104" s="1156"/>
      <c r="C104" s="904"/>
      <c r="E104" s="622"/>
      <c r="G104" s="496">
        <f>G103*$J$13/1000</f>
        <v>0.24759684000000001</v>
      </c>
      <c r="I104" s="272"/>
      <c r="J104" s="496">
        <f>J103*$Q$13/1000</f>
        <v>4.1689329000000004E-2</v>
      </c>
      <c r="K104" s="288"/>
      <c r="L104" s="609" t="s">
        <v>268</v>
      </c>
      <c r="M104" s="498" t="s">
        <v>265</v>
      </c>
      <c r="N104" s="499">
        <f>(2.04+0.51*2)/100</f>
        <v>3.0600000000000002E-2</v>
      </c>
      <c r="O104" s="499">
        <f>E103*N104</f>
        <v>1.0251000000000001</v>
      </c>
      <c r="P104" s="500">
        <v>26</v>
      </c>
      <c r="Q104" s="501">
        <f>N104*P104*$N$11</f>
        <v>0.96200690040000014</v>
      </c>
      <c r="R104" s="622">
        <f>SUM(Q104:Q104)</f>
        <v>0.96200690040000014</v>
      </c>
      <c r="S104" s="753"/>
      <c r="T104" s="315"/>
      <c r="V104" s="753"/>
      <c r="W104" s="753"/>
    </row>
    <row r="105" spans="1:23" ht="12.75" customHeight="1">
      <c r="A105" s="749"/>
      <c r="B105" s="1156"/>
      <c r="C105" s="904"/>
      <c r="E105" s="622"/>
      <c r="I105" s="272"/>
      <c r="K105" s="288"/>
      <c r="Q105" s="314"/>
      <c r="R105" s="622"/>
      <c r="S105" s="622"/>
      <c r="T105" s="315"/>
      <c r="V105" s="622"/>
      <c r="W105" s="753"/>
    </row>
    <row r="106" spans="1:23" ht="12.75" customHeight="1">
      <c r="A106" s="749"/>
      <c r="B106" s="555"/>
      <c r="C106" s="904"/>
      <c r="E106" s="622"/>
      <c r="I106" s="272"/>
      <c r="K106" s="288"/>
      <c r="Q106" s="314"/>
      <c r="R106" s="622"/>
      <c r="S106" s="622"/>
      <c r="T106" s="315"/>
      <c r="V106" s="622"/>
      <c r="W106" s="753"/>
    </row>
    <row r="107" spans="1:23" ht="12.75" customHeight="1">
      <c r="A107" s="752"/>
      <c r="B107" s="557"/>
      <c r="C107" s="692"/>
      <c r="D107" s="559"/>
      <c r="E107" s="296"/>
      <c r="F107" s="297"/>
      <c r="G107" s="298"/>
      <c r="H107" s="297"/>
      <c r="I107" s="299"/>
      <c r="J107" s="298"/>
      <c r="K107" s="540"/>
      <c r="L107" s="446"/>
      <c r="M107" s="302"/>
      <c r="N107" s="308"/>
      <c r="O107" s="303"/>
      <c r="P107" s="297"/>
      <c r="Q107" s="541"/>
      <c r="R107" s="296"/>
      <c r="S107" s="296"/>
      <c r="T107" s="542"/>
      <c r="V107" s="296"/>
      <c r="W107" s="767"/>
    </row>
    <row r="108" spans="1:23" ht="12.75" customHeight="1">
      <c r="A108" s="746">
        <f>A103+1</f>
        <v>17</v>
      </c>
      <c r="B108" s="1155" t="s">
        <v>286</v>
      </c>
      <c r="C108" s="903" t="s">
        <v>287</v>
      </c>
      <c r="D108" s="693" t="s">
        <v>261</v>
      </c>
      <c r="E108" s="621">
        <f>33.5*1.75/1000</f>
        <v>5.8624999999999997E-2</v>
      </c>
      <c r="F108" s="493"/>
      <c r="G108" s="533">
        <v>6.76</v>
      </c>
      <c r="H108" s="639"/>
      <c r="I108" s="640"/>
      <c r="J108" s="533">
        <v>1.4</v>
      </c>
      <c r="K108" s="508"/>
      <c r="L108" s="509"/>
      <c r="M108" s="490"/>
      <c r="N108" s="491"/>
      <c r="O108" s="492"/>
      <c r="P108" s="493"/>
      <c r="Q108" s="494"/>
      <c r="R108" s="495">
        <f>G109+J109</f>
        <v>20.548725199999996</v>
      </c>
      <c r="S108" s="747">
        <f>R108+R109</f>
        <v>20.548725199999996</v>
      </c>
      <c r="T108" s="748">
        <f>E108*S108</f>
        <v>1.2046690148499997</v>
      </c>
      <c r="V108" s="668">
        <f>S108*$V$12</f>
        <v>27.067044167652316</v>
      </c>
      <c r="W108" s="668">
        <f>V108*E108</f>
        <v>1.5868054643286169</v>
      </c>
    </row>
    <row r="109" spans="1:23" ht="12.75" customHeight="1">
      <c r="A109" s="749"/>
      <c r="B109" s="1156"/>
      <c r="C109" s="904"/>
      <c r="E109" s="622"/>
      <c r="G109" s="496">
        <f>G108*$J$13/1000</f>
        <v>16.409359199999997</v>
      </c>
      <c r="I109" s="272"/>
      <c r="J109" s="496">
        <f>J108*$Q$13/1000</f>
        <v>4.1393659999999999</v>
      </c>
      <c r="K109" s="288"/>
      <c r="L109" s="609"/>
      <c r="M109" s="498"/>
      <c r="N109" s="499"/>
      <c r="O109" s="499"/>
      <c r="P109" s="500"/>
      <c r="Q109" s="501"/>
      <c r="R109" s="622">
        <f>SUM(Q109:Q110)</f>
        <v>0</v>
      </c>
      <c r="S109" s="753"/>
      <c r="T109" s="315"/>
      <c r="V109" s="753"/>
      <c r="W109" s="753"/>
    </row>
    <row r="110" spans="1:23" ht="12.75" customHeight="1">
      <c r="A110" s="749"/>
      <c r="B110" s="1156"/>
      <c r="C110" s="904"/>
      <c r="E110" s="622"/>
      <c r="I110" s="272"/>
      <c r="K110" s="288"/>
      <c r="L110" s="291"/>
      <c r="M110" s="292"/>
      <c r="N110" s="641"/>
      <c r="O110" s="293"/>
      <c r="P110" s="294"/>
      <c r="Q110" s="295"/>
      <c r="R110" s="622"/>
      <c r="S110" s="622"/>
      <c r="T110" s="315"/>
      <c r="V110" s="622"/>
      <c r="W110" s="753"/>
    </row>
    <row r="111" spans="1:23" ht="12.75" customHeight="1">
      <c r="A111" s="752"/>
      <c r="B111" s="557"/>
      <c r="C111" s="692"/>
      <c r="D111" s="559"/>
      <c r="E111" s="296"/>
      <c r="F111" s="297"/>
      <c r="G111" s="298"/>
      <c r="H111" s="297"/>
      <c r="I111" s="299"/>
      <c r="J111" s="298"/>
      <c r="K111" s="540"/>
      <c r="L111" s="446"/>
      <c r="M111" s="302"/>
      <c r="N111" s="308"/>
      <c r="O111" s="303"/>
      <c r="P111" s="297"/>
      <c r="Q111" s="541"/>
      <c r="R111" s="296"/>
      <c r="S111" s="296"/>
      <c r="T111" s="542"/>
      <c r="V111" s="296"/>
      <c r="W111" s="767"/>
    </row>
    <row r="112" spans="1:23" ht="12.75" customHeight="1">
      <c r="A112" s="746">
        <f>A108+1</f>
        <v>18</v>
      </c>
      <c r="B112" s="1155" t="s">
        <v>274</v>
      </c>
      <c r="C112" s="903" t="s">
        <v>288</v>
      </c>
      <c r="D112" s="693" t="s">
        <v>252</v>
      </c>
      <c r="E112" s="621">
        <v>33.5</v>
      </c>
      <c r="F112" s="493"/>
      <c r="G112" s="533"/>
      <c r="H112" s="639"/>
      <c r="I112" s="640"/>
      <c r="J112" s="533"/>
      <c r="K112" s="508"/>
      <c r="L112" s="509"/>
      <c r="M112" s="490"/>
      <c r="N112" s="491"/>
      <c r="O112" s="492"/>
      <c r="P112" s="493"/>
      <c r="Q112" s="494"/>
      <c r="R112" s="495">
        <f>G113+J113</f>
        <v>0</v>
      </c>
      <c r="S112" s="747">
        <f>R112+R113</f>
        <v>1.2091590000000001</v>
      </c>
      <c r="T112" s="748">
        <f>E112*S112</f>
        <v>40.506826500000003</v>
      </c>
      <c r="V112" s="668">
        <f>S112*$V$12</f>
        <v>1.5927197303078595</v>
      </c>
      <c r="W112" s="668">
        <f>V112*E112</f>
        <v>53.356110965313292</v>
      </c>
    </row>
    <row r="113" spans="1:23" ht="12.75" customHeight="1">
      <c r="A113" s="749"/>
      <c r="B113" s="1156"/>
      <c r="C113" s="904"/>
      <c r="E113" s="622"/>
      <c r="G113" s="496">
        <f>G112*$J$13/1000</f>
        <v>0</v>
      </c>
      <c r="I113" s="272"/>
      <c r="J113" s="496">
        <f>J112*$Q$13/1000</f>
        <v>0</v>
      </c>
      <c r="K113" s="288"/>
      <c r="L113" s="609"/>
      <c r="M113" s="498"/>
      <c r="N113" s="499"/>
      <c r="O113" s="499"/>
      <c r="P113" s="500"/>
      <c r="Q113" s="501"/>
      <c r="R113" s="622">
        <f>SUM(Q113:Q114)</f>
        <v>1.2091590000000001</v>
      </c>
      <c r="S113" s="753"/>
      <c r="T113" s="315"/>
      <c r="V113" s="753"/>
      <c r="W113" s="753"/>
    </row>
    <row r="114" spans="1:23" ht="12.75" customHeight="1">
      <c r="A114" s="749"/>
      <c r="B114" s="1156"/>
      <c r="C114" s="904"/>
      <c r="E114" s="622"/>
      <c r="I114" s="272"/>
      <c r="K114" s="288"/>
      <c r="L114" s="291" t="s">
        <v>288</v>
      </c>
      <c r="M114" s="292" t="s">
        <v>252</v>
      </c>
      <c r="N114" s="641">
        <v>1</v>
      </c>
      <c r="O114" s="293">
        <f>E112*N114</f>
        <v>33.5</v>
      </c>
      <c r="P114" s="294">
        <v>1</v>
      </c>
      <c r="Q114" s="295">
        <f>N114*P114*$N$11</f>
        <v>1.2091590000000001</v>
      </c>
      <c r="R114" s="622"/>
      <c r="S114" s="622"/>
      <c r="T114" s="315"/>
      <c r="V114" s="622"/>
      <c r="W114" s="753"/>
    </row>
    <row r="115" spans="1:23" ht="12.75" customHeight="1">
      <c r="A115" s="749"/>
      <c r="B115" s="1156"/>
      <c r="C115" s="904"/>
      <c r="E115" s="622"/>
      <c r="I115" s="272"/>
      <c r="K115" s="288"/>
      <c r="Q115" s="314"/>
      <c r="R115" s="622"/>
      <c r="S115" s="622"/>
      <c r="T115" s="315"/>
      <c r="V115" s="622"/>
      <c r="W115" s="753"/>
    </row>
    <row r="116" spans="1:23" ht="12.75" customHeight="1">
      <c r="A116" s="752"/>
      <c r="B116" s="557"/>
      <c r="C116" s="692"/>
      <c r="D116" s="559"/>
      <c r="E116" s="296"/>
      <c r="F116" s="297"/>
      <c r="G116" s="298"/>
      <c r="H116" s="297"/>
      <c r="I116" s="299"/>
      <c r="J116" s="298"/>
      <c r="K116" s="540"/>
      <c r="L116" s="446"/>
      <c r="M116" s="302"/>
      <c r="N116" s="308"/>
      <c r="O116" s="303"/>
      <c r="P116" s="297"/>
      <c r="Q116" s="541"/>
      <c r="R116" s="296"/>
      <c r="S116" s="296"/>
      <c r="T116" s="542"/>
      <c r="V116" s="296"/>
      <c r="W116" s="767"/>
    </row>
    <row r="117" spans="1:23" s="58" customFormat="1" ht="12.75" customHeight="1">
      <c r="A117" s="705">
        <f>A112+1</f>
        <v>19</v>
      </c>
      <c r="B117" s="638" t="s">
        <v>129</v>
      </c>
      <c r="C117" s="946" t="s">
        <v>289</v>
      </c>
      <c r="D117" s="667" t="s">
        <v>252</v>
      </c>
      <c r="E117" s="668">
        <v>33.5</v>
      </c>
      <c r="F117" s="639"/>
      <c r="G117" s="533">
        <v>0.43</v>
      </c>
      <c r="H117" s="639"/>
      <c r="I117" s="640"/>
      <c r="J117" s="533">
        <v>0.03</v>
      </c>
      <c r="K117" s="669"/>
      <c r="L117" s="670"/>
      <c r="M117" s="671"/>
      <c r="N117" s="672"/>
      <c r="O117" s="768"/>
      <c r="P117" s="639"/>
      <c r="Q117" s="673"/>
      <c r="R117" s="674">
        <f>G118+J118</f>
        <v>1.1324913000000001</v>
      </c>
      <c r="S117" s="769">
        <f>R117+R118</f>
        <v>5.3398809564</v>
      </c>
      <c r="T117" s="770">
        <f>E117*S117</f>
        <v>178.88601203940001</v>
      </c>
      <c r="V117" s="668">
        <f>S117*$V$12</f>
        <v>7.0337596269419338</v>
      </c>
      <c r="W117" s="668">
        <f>V117*E117</f>
        <v>235.63094750255479</v>
      </c>
    </row>
    <row r="118" spans="1:23" s="58" customFormat="1" ht="12.75" customHeight="1">
      <c r="A118" s="706"/>
      <c r="B118" s="698" t="s">
        <v>130</v>
      </c>
      <c r="C118" s="1037"/>
      <c r="D118" s="80"/>
      <c r="E118" s="630"/>
      <c r="F118" s="60"/>
      <c r="G118" s="533">
        <f>G117*$J$13/1000</f>
        <v>1.0437906000000001</v>
      </c>
      <c r="H118" s="60"/>
      <c r="I118" s="68"/>
      <c r="J118" s="533">
        <f>J117*$Q$13/1000</f>
        <v>8.8700699999999993E-2</v>
      </c>
      <c r="K118" s="61"/>
      <c r="L118" s="771" t="s">
        <v>290</v>
      </c>
      <c r="M118" s="676" t="s">
        <v>252</v>
      </c>
      <c r="N118" s="677">
        <v>1.0149999999999999</v>
      </c>
      <c r="O118" s="677">
        <f>E117*N118</f>
        <v>34.002499999999998</v>
      </c>
      <c r="P118" s="679">
        <v>2.64</v>
      </c>
      <c r="Q118" s="680">
        <f>N118*P118*$N$11</f>
        <v>3.2400624564</v>
      </c>
      <c r="R118" s="630">
        <f>SUM(Q118:Q120)</f>
        <v>4.2073896564000002</v>
      </c>
      <c r="S118" s="772"/>
      <c r="T118" s="70"/>
      <c r="V118" s="772"/>
      <c r="W118" s="772"/>
    </row>
    <row r="119" spans="1:23" s="58" customFormat="1" ht="12.75" customHeight="1">
      <c r="A119" s="706"/>
      <c r="C119" s="1037"/>
      <c r="D119" s="80"/>
      <c r="E119" s="630"/>
      <c r="F119" s="60"/>
      <c r="G119" s="67"/>
      <c r="H119" s="60"/>
      <c r="I119" s="68"/>
      <c r="J119" s="67"/>
      <c r="K119" s="61"/>
      <c r="L119" s="643"/>
      <c r="M119" s="333"/>
      <c r="N119" s="334"/>
      <c r="O119" s="333"/>
      <c r="P119" s="335"/>
      <c r="Q119" s="69"/>
      <c r="R119" s="630"/>
      <c r="S119" s="630"/>
      <c r="T119" s="70"/>
      <c r="V119" s="630"/>
      <c r="W119" s="772"/>
    </row>
    <row r="120" spans="1:23" s="58" customFormat="1" ht="12.75" customHeight="1">
      <c r="A120" s="707"/>
      <c r="B120" s="72"/>
      <c r="C120" s="390"/>
      <c r="D120" s="73"/>
      <c r="E120" s="74"/>
      <c r="F120" s="75"/>
      <c r="G120" s="76"/>
      <c r="H120" s="75"/>
      <c r="I120" s="77"/>
      <c r="J120" s="76"/>
      <c r="K120" s="682"/>
      <c r="L120" s="263" t="s">
        <v>291</v>
      </c>
      <c r="M120" s="376" t="s">
        <v>292</v>
      </c>
      <c r="N120" s="377">
        <v>4</v>
      </c>
      <c r="O120" s="378">
        <f>E117*N120</f>
        <v>134</v>
      </c>
      <c r="P120" s="379">
        <v>0.2</v>
      </c>
      <c r="Q120" s="380">
        <f>N120*P120*$N$11</f>
        <v>0.96732720000000016</v>
      </c>
      <c r="R120" s="74"/>
      <c r="S120" s="74"/>
      <c r="T120" s="773"/>
      <c r="V120" s="74"/>
      <c r="W120" s="774"/>
    </row>
    <row r="121" spans="1:23" ht="12.75" customHeight="1">
      <c r="A121" s="746">
        <f>A117+1</f>
        <v>20</v>
      </c>
      <c r="B121" s="1155" t="s">
        <v>169</v>
      </c>
      <c r="C121" s="903" t="s">
        <v>293</v>
      </c>
      <c r="D121" s="690" t="s">
        <v>280</v>
      </c>
      <c r="E121" s="621">
        <v>21.5</v>
      </c>
      <c r="F121" s="493"/>
      <c r="G121" s="496">
        <f>8.1/100</f>
        <v>8.1000000000000003E-2</v>
      </c>
      <c r="H121" s="493"/>
      <c r="I121" s="507"/>
      <c r="J121" s="496">
        <f>0.2/100</f>
        <v>2E-3</v>
      </c>
      <c r="K121" s="508"/>
      <c r="L121" s="509"/>
      <c r="M121" s="490"/>
      <c r="N121" s="491"/>
      <c r="O121" s="492"/>
      <c r="P121" s="493"/>
      <c r="Q121" s="494"/>
      <c r="R121" s="495">
        <f>G122+J122</f>
        <v>0.2025344</v>
      </c>
      <c r="S121" s="747">
        <f>R121+R122</f>
        <v>1.4116934000000001</v>
      </c>
      <c r="T121" s="748">
        <f>E121*S121</f>
        <v>30.3514081</v>
      </c>
      <c r="V121" s="668">
        <f>S121*$V$12</f>
        <v>1.8595006374888539</v>
      </c>
      <c r="W121" s="668">
        <f>V121*E121</f>
        <v>39.979263706010357</v>
      </c>
    </row>
    <row r="122" spans="1:23" ht="14.25" customHeight="1">
      <c r="A122" s="749"/>
      <c r="B122" s="1156"/>
      <c r="C122" s="904"/>
      <c r="E122" s="622"/>
      <c r="G122" s="496">
        <f>G121*$J$13/1000</f>
        <v>0.19662102000000001</v>
      </c>
      <c r="I122" s="272"/>
      <c r="J122" s="496">
        <f>J121*$Q$13/1000</f>
        <v>5.9133800000000002E-3</v>
      </c>
      <c r="K122" s="288"/>
      <c r="L122" s="623" t="s">
        <v>293</v>
      </c>
      <c r="M122" s="543" t="s">
        <v>280</v>
      </c>
      <c r="N122" s="544">
        <v>1</v>
      </c>
      <c r="O122" s="545">
        <f>E121*N122</f>
        <v>21.5</v>
      </c>
      <c r="P122" s="505">
        <v>1</v>
      </c>
      <c r="Q122" s="506">
        <f>N122*P122*$N$11</f>
        <v>1.2091590000000001</v>
      </c>
      <c r="R122" s="905">
        <f>SUM(Q122:Q123)</f>
        <v>1.2091590000000001</v>
      </c>
      <c r="S122" s="753"/>
      <c r="T122" s="315"/>
      <c r="V122" s="753"/>
      <c r="W122" s="753"/>
    </row>
    <row r="123" spans="1:23" ht="12.75" customHeight="1">
      <c r="A123" s="749"/>
      <c r="B123" s="555"/>
      <c r="C123" s="904"/>
      <c r="E123" s="622"/>
      <c r="I123" s="272"/>
      <c r="K123" s="288"/>
      <c r="L123" s="291"/>
      <c r="M123" s="513"/>
      <c r="N123" s="293"/>
      <c r="O123" s="293"/>
      <c r="P123" s="294"/>
      <c r="Q123" s="295"/>
      <c r="R123" s="900"/>
      <c r="S123" s="753"/>
      <c r="T123" s="315"/>
      <c r="V123" s="753"/>
      <c r="W123" s="753"/>
    </row>
    <row r="124" spans="1:23" ht="24" customHeight="1">
      <c r="A124" s="752"/>
      <c r="B124" s="699"/>
      <c r="C124" s="700"/>
      <c r="D124" s="559"/>
      <c r="E124" s="296"/>
      <c r="F124" s="297"/>
      <c r="G124" s="298"/>
      <c r="H124" s="297"/>
      <c r="I124" s="299"/>
      <c r="J124" s="298"/>
      <c r="K124" s="540"/>
      <c r="L124" s="301"/>
      <c r="M124" s="302"/>
      <c r="N124" s="303"/>
      <c r="O124" s="303"/>
      <c r="P124" s="298"/>
      <c r="Q124" s="541"/>
      <c r="R124" s="296"/>
      <c r="S124" s="296"/>
      <c r="T124" s="546"/>
      <c r="V124" s="296"/>
      <c r="W124" s="296"/>
    </row>
    <row r="125" spans="1:23" ht="12.75" customHeight="1">
      <c r="A125" s="746">
        <f>A121+1</f>
        <v>21</v>
      </c>
      <c r="B125" s="1155" t="s">
        <v>118</v>
      </c>
      <c r="C125" s="903" t="s">
        <v>294</v>
      </c>
      <c r="D125" s="693" t="s">
        <v>252</v>
      </c>
      <c r="E125" s="621">
        <v>9.1999999999999993</v>
      </c>
      <c r="F125" s="493"/>
      <c r="G125" s="533">
        <f>(9.88+0.16*2)/100</f>
        <v>0.10200000000000001</v>
      </c>
      <c r="H125" s="639"/>
      <c r="I125" s="640"/>
      <c r="J125" s="533">
        <f>(0.95+0.23*2)/100</f>
        <v>1.41E-2</v>
      </c>
      <c r="K125" s="508"/>
      <c r="L125" s="509"/>
      <c r="M125" s="490"/>
      <c r="N125" s="491"/>
      <c r="O125" s="492"/>
      <c r="P125" s="493"/>
      <c r="Q125" s="494"/>
      <c r="R125" s="495">
        <f>G126+J126</f>
        <v>0.28928616900000004</v>
      </c>
      <c r="S125" s="747">
        <f>R125+R126</f>
        <v>1.2566133690000001</v>
      </c>
      <c r="T125" s="748">
        <f>E125*S125</f>
        <v>11.5608429948</v>
      </c>
      <c r="V125" s="668">
        <f>S125*$V$12</f>
        <v>1.6552272332877072</v>
      </c>
      <c r="W125" s="668">
        <f>V125*E125</f>
        <v>15.228090546246905</v>
      </c>
    </row>
    <row r="126" spans="1:23" ht="12.75" customHeight="1">
      <c r="A126" s="749"/>
      <c r="B126" s="1156"/>
      <c r="C126" s="904"/>
      <c r="E126" s="622"/>
      <c r="G126" s="496">
        <f>G125*$J$13/1000</f>
        <v>0.24759684000000001</v>
      </c>
      <c r="I126" s="272"/>
      <c r="J126" s="496">
        <f>J125*$Q$13/1000</f>
        <v>4.1689329000000004E-2</v>
      </c>
      <c r="K126" s="288"/>
      <c r="L126" s="609" t="s">
        <v>291</v>
      </c>
      <c r="M126" s="498" t="s">
        <v>292</v>
      </c>
      <c r="N126" s="499">
        <v>4</v>
      </c>
      <c r="O126" s="499">
        <f>E125*N126</f>
        <v>36.799999999999997</v>
      </c>
      <c r="P126" s="500">
        <v>0.2</v>
      </c>
      <c r="Q126" s="501">
        <f>N126*P126*$N$11</f>
        <v>0.96732720000000016</v>
      </c>
      <c r="R126" s="622">
        <f>SUM(Q126:Q126)</f>
        <v>0.96732720000000016</v>
      </c>
      <c r="S126" s="753"/>
      <c r="T126" s="315"/>
      <c r="V126" s="753"/>
      <c r="W126" s="753"/>
    </row>
    <row r="127" spans="1:23" ht="12.75" customHeight="1">
      <c r="A127" s="749"/>
      <c r="B127" s="1156"/>
      <c r="C127" s="904"/>
      <c r="E127" s="622"/>
      <c r="I127" s="272"/>
      <c r="K127" s="288"/>
      <c r="Q127" s="314"/>
      <c r="R127" s="622"/>
      <c r="S127" s="622"/>
      <c r="T127" s="315"/>
      <c r="V127" s="622"/>
      <c r="W127" s="753"/>
    </row>
    <row r="128" spans="1:23" ht="12.75" customHeight="1">
      <c r="A128" s="749"/>
      <c r="B128" s="555"/>
      <c r="C128" s="904"/>
      <c r="E128" s="622"/>
      <c r="I128" s="272"/>
      <c r="K128" s="288"/>
      <c r="Q128" s="314"/>
      <c r="R128" s="622"/>
      <c r="S128" s="622"/>
      <c r="T128" s="315"/>
      <c r="V128" s="622"/>
      <c r="W128" s="753"/>
    </row>
    <row r="129" spans="1:23" ht="12.75" customHeight="1">
      <c r="A129" s="752"/>
      <c r="B129" s="557"/>
      <c r="C129" s="692"/>
      <c r="D129" s="559"/>
      <c r="E129" s="296"/>
      <c r="F129" s="297"/>
      <c r="G129" s="298"/>
      <c r="H129" s="297"/>
      <c r="I129" s="299"/>
      <c r="J129" s="298"/>
      <c r="K129" s="540"/>
      <c r="L129" s="446"/>
      <c r="M129" s="302"/>
      <c r="N129" s="308"/>
      <c r="O129" s="303"/>
      <c r="P129" s="297"/>
      <c r="Q129" s="541"/>
      <c r="R129" s="296"/>
      <c r="S129" s="296"/>
      <c r="T129" s="542"/>
      <c r="V129" s="296"/>
      <c r="W129" s="767"/>
    </row>
    <row r="130" spans="1:23" ht="12.75" customHeight="1">
      <c r="A130" s="746">
        <f>A121+1</f>
        <v>21</v>
      </c>
      <c r="B130" s="1155" t="s">
        <v>94</v>
      </c>
      <c r="C130" s="903" t="s">
        <v>295</v>
      </c>
      <c r="D130" s="693" t="s">
        <v>252</v>
      </c>
      <c r="E130" s="621">
        <v>9.1999999999999993</v>
      </c>
      <c r="F130" s="493"/>
      <c r="G130" s="496">
        <f>215/100</f>
        <v>2.15</v>
      </c>
      <c r="H130" s="493"/>
      <c r="I130" s="507"/>
      <c r="J130" s="496">
        <f>3.6/100</f>
        <v>3.6000000000000004E-2</v>
      </c>
      <c r="K130" s="508"/>
      <c r="L130" s="509"/>
      <c r="M130" s="490"/>
      <c r="N130" s="491"/>
      <c r="O130" s="492"/>
      <c r="P130" s="493"/>
      <c r="Q130" s="494"/>
      <c r="R130" s="495">
        <f>G131+J131</f>
        <v>5.3253938400000003</v>
      </c>
      <c r="S130" s="747">
        <f>R130+R131</f>
        <v>12.36820089345</v>
      </c>
      <c r="T130" s="748">
        <f>E130*S130</f>
        <v>113.78744821973999</v>
      </c>
      <c r="V130" s="668">
        <f>S130*$V$12</f>
        <v>16.291552716730479</v>
      </c>
      <c r="W130" s="668">
        <f>V130*E130</f>
        <v>149.88228499392039</v>
      </c>
    </row>
    <row r="131" spans="1:23" ht="16.5" customHeight="1">
      <c r="A131" s="749"/>
      <c r="B131" s="1156"/>
      <c r="C131" s="904"/>
      <c r="E131" s="561"/>
      <c r="G131" s="496">
        <f>G130*$J$13/1000</f>
        <v>5.218953</v>
      </c>
      <c r="I131" s="272"/>
      <c r="J131" s="496">
        <f>J130*$Q$13/1000</f>
        <v>0.10644084000000001</v>
      </c>
      <c r="K131" s="288"/>
      <c r="L131" s="623" t="s">
        <v>296</v>
      </c>
      <c r="M131" s="775" t="s">
        <v>252</v>
      </c>
      <c r="N131" s="545">
        <v>1.0149999999999999</v>
      </c>
      <c r="O131" s="545">
        <f>E130*N131</f>
        <v>9.3379999999999992</v>
      </c>
      <c r="P131" s="505">
        <v>4.97</v>
      </c>
      <c r="Q131" s="506">
        <f>N131*P131*$N$11</f>
        <v>6.0996630334499997</v>
      </c>
      <c r="R131" s="905">
        <f>SUM(Q131:Q132)</f>
        <v>7.0428070534499998</v>
      </c>
      <c r="S131" s="753"/>
      <c r="T131" s="315"/>
      <c r="V131" s="753"/>
      <c r="W131" s="753"/>
    </row>
    <row r="132" spans="1:23" ht="12.75" customHeight="1">
      <c r="A132" s="749"/>
      <c r="B132" s="555"/>
      <c r="C132" s="904"/>
      <c r="E132" s="622"/>
      <c r="I132" s="272"/>
      <c r="K132" s="288"/>
      <c r="L132" s="291" t="s">
        <v>297</v>
      </c>
      <c r="M132" s="292" t="s">
        <v>292</v>
      </c>
      <c r="N132" s="293">
        <v>3.9</v>
      </c>
      <c r="O132" s="293">
        <f>E130*N132</f>
        <v>35.879999999999995</v>
      </c>
      <c r="P132" s="294">
        <v>0.2</v>
      </c>
      <c r="Q132" s="295">
        <f>N132*P132*$N$11</f>
        <v>0.94314402000000008</v>
      </c>
      <c r="R132" s="900"/>
      <c r="S132" s="753"/>
      <c r="T132" s="315"/>
      <c r="V132" s="753"/>
      <c r="W132" s="753"/>
    </row>
    <row r="133" spans="1:23" ht="12.75" customHeight="1">
      <c r="A133" s="752"/>
      <c r="B133" s="699"/>
      <c r="C133" s="700"/>
      <c r="D133" s="559"/>
      <c r="E133" s="296"/>
      <c r="F133" s="297"/>
      <c r="G133" s="298"/>
      <c r="H133" s="297"/>
      <c r="I133" s="299"/>
      <c r="J133" s="298"/>
      <c r="K133" s="540"/>
      <c r="L133" s="301"/>
      <c r="M133" s="302"/>
      <c r="N133" s="303"/>
      <c r="O133" s="303"/>
      <c r="P133" s="298"/>
      <c r="Q133" s="541"/>
      <c r="R133" s="296"/>
      <c r="S133" s="296"/>
      <c r="T133" s="546"/>
      <c r="V133" s="296"/>
      <c r="W133" s="296"/>
    </row>
    <row r="134" spans="1:23" ht="12.75" customHeight="1">
      <c r="A134" s="746">
        <f>A130+1</f>
        <v>22</v>
      </c>
      <c r="B134" s="1155" t="s">
        <v>167</v>
      </c>
      <c r="C134" s="903" t="s">
        <v>298</v>
      </c>
      <c r="D134" s="690" t="s">
        <v>280</v>
      </c>
      <c r="E134" s="621">
        <v>21.5</v>
      </c>
      <c r="F134" s="493"/>
      <c r="G134" s="496">
        <f>17.1/100</f>
        <v>0.17100000000000001</v>
      </c>
      <c r="H134" s="493"/>
      <c r="I134" s="507"/>
      <c r="J134" s="496">
        <f>1.16/100</f>
        <v>1.1599999999999999E-2</v>
      </c>
      <c r="K134" s="508"/>
      <c r="L134" s="509"/>
      <c r="M134" s="490"/>
      <c r="N134" s="491"/>
      <c r="O134" s="492"/>
      <c r="P134" s="493"/>
      <c r="Q134" s="494"/>
      <c r="R134" s="495">
        <f>G135+J135</f>
        <v>0.44938642400000006</v>
      </c>
      <c r="S134" s="747">
        <f>R134+R135</f>
        <v>0.97638628256000004</v>
      </c>
      <c r="T134" s="748">
        <f>E134*S134</f>
        <v>20.992305075040001</v>
      </c>
      <c r="V134" s="668">
        <f>S134*$V$12</f>
        <v>1.2861085238874761</v>
      </c>
      <c r="W134" s="668">
        <f>V134*E134</f>
        <v>27.651333263580735</v>
      </c>
    </row>
    <row r="135" spans="1:23" ht="14.25" customHeight="1">
      <c r="A135" s="749"/>
      <c r="B135" s="1156"/>
      <c r="C135" s="904"/>
      <c r="E135" s="622"/>
      <c r="G135" s="496">
        <f>G134*$J$13/1000</f>
        <v>0.41508882000000008</v>
      </c>
      <c r="I135" s="272"/>
      <c r="J135" s="496">
        <f>J134*$Q$13/1000</f>
        <v>3.4297604000000002E-2</v>
      </c>
      <c r="K135" s="288"/>
      <c r="L135" s="623" t="s">
        <v>296</v>
      </c>
      <c r="M135" s="543" t="s">
        <v>255</v>
      </c>
      <c r="N135" s="544">
        <v>7.1999999999999995E-2</v>
      </c>
      <c r="O135" s="545">
        <f>E134*N135</f>
        <v>1.5479999999999998</v>
      </c>
      <c r="P135" s="505">
        <v>4.97</v>
      </c>
      <c r="Q135" s="506">
        <f>N135*P135*$N$11</f>
        <v>0.43268545655999996</v>
      </c>
      <c r="R135" s="905">
        <f>SUM(Q135:Q136)</f>
        <v>0.52699985855999998</v>
      </c>
      <c r="S135" s="753"/>
      <c r="T135" s="315"/>
      <c r="V135" s="753"/>
      <c r="W135" s="753"/>
    </row>
    <row r="136" spans="1:23" ht="12.75" customHeight="1">
      <c r="A136" s="749"/>
      <c r="B136" s="555"/>
      <c r="C136" s="904"/>
      <c r="E136" s="622"/>
      <c r="I136" s="272"/>
      <c r="K136" s="288"/>
      <c r="L136" s="291" t="s">
        <v>297</v>
      </c>
      <c r="M136" s="513" t="s">
        <v>292</v>
      </c>
      <c r="N136" s="293">
        <f>390/10/100</f>
        <v>0.39</v>
      </c>
      <c r="O136" s="293">
        <f>E134*N136</f>
        <v>8.3849999999999998</v>
      </c>
      <c r="P136" s="294">
        <v>0.2</v>
      </c>
      <c r="Q136" s="295">
        <f>N136*P136*$N$11</f>
        <v>9.4314402000000019E-2</v>
      </c>
      <c r="R136" s="900"/>
      <c r="S136" s="753"/>
      <c r="T136" s="315"/>
      <c r="V136" s="753"/>
      <c r="W136" s="753"/>
    </row>
    <row r="137" spans="1:23" ht="24" customHeight="1">
      <c r="A137" s="752"/>
      <c r="B137" s="699"/>
      <c r="C137" s="700"/>
      <c r="D137" s="559"/>
      <c r="E137" s="296"/>
      <c r="F137" s="297"/>
      <c r="G137" s="298"/>
      <c r="H137" s="297"/>
      <c r="I137" s="299"/>
      <c r="J137" s="298"/>
      <c r="K137" s="540"/>
      <c r="L137" s="301"/>
      <c r="M137" s="302"/>
      <c r="N137" s="303"/>
      <c r="O137" s="303"/>
      <c r="P137" s="298"/>
      <c r="Q137" s="541"/>
      <c r="R137" s="296"/>
      <c r="S137" s="296"/>
      <c r="T137" s="546"/>
      <c r="V137" s="296"/>
      <c r="W137" s="296"/>
    </row>
    <row r="138" spans="1:23" ht="16.5" customHeight="1" thickBot="1">
      <c r="A138" s="776"/>
      <c r="B138" s="756"/>
      <c r="C138" s="777" t="s">
        <v>262</v>
      </c>
      <c r="D138" s="758"/>
      <c r="E138" s="778"/>
      <c r="F138" s="760"/>
      <c r="G138" s="761"/>
      <c r="H138" s="760"/>
      <c r="I138" s="779"/>
      <c r="J138" s="761"/>
      <c r="K138" s="780"/>
      <c r="L138" s="781"/>
      <c r="M138" s="763"/>
      <c r="N138" s="764"/>
      <c r="O138" s="765"/>
      <c r="P138" s="760"/>
      <c r="Q138" s="761"/>
      <c r="R138" s="765"/>
      <c r="S138" s="765"/>
      <c r="T138" s="35">
        <f>SUM(T103:T137)</f>
        <v>439.20782976872999</v>
      </c>
      <c r="V138" s="765"/>
      <c r="W138" s="766">
        <f>SUM(W103:W137)</f>
        <v>578.53018186884583</v>
      </c>
    </row>
    <row r="139" spans="1:23" ht="12.75" customHeight="1" thickTop="1">
      <c r="A139" s="1165" t="s">
        <v>299</v>
      </c>
      <c r="B139" s="1166"/>
      <c r="C139" s="1166"/>
      <c r="D139" s="1166"/>
      <c r="E139" s="1166"/>
      <c r="F139" s="1166"/>
      <c r="G139" s="1166"/>
      <c r="H139" s="1166"/>
      <c r="I139" s="1166"/>
      <c r="J139" s="1166"/>
      <c r="K139" s="1166"/>
      <c r="L139" s="1166"/>
      <c r="M139" s="1166"/>
      <c r="N139" s="1166"/>
      <c r="O139" s="1166"/>
      <c r="P139" s="1166"/>
      <c r="Q139" s="1166"/>
      <c r="R139" s="1166"/>
      <c r="S139" s="1166"/>
      <c r="T139" s="1167"/>
      <c r="V139" s="237"/>
      <c r="W139" s="745"/>
    </row>
    <row r="140" spans="1:23" ht="12.75" customHeight="1">
      <c r="A140" s="1168"/>
      <c r="B140" s="1169"/>
      <c r="C140" s="1169"/>
      <c r="D140" s="1169"/>
      <c r="E140" s="1169"/>
      <c r="F140" s="1169"/>
      <c r="G140" s="1169"/>
      <c r="H140" s="1169"/>
      <c r="I140" s="1169"/>
      <c r="J140" s="1169"/>
      <c r="K140" s="1169"/>
      <c r="L140" s="1169"/>
      <c r="M140" s="1169"/>
      <c r="N140" s="1169"/>
      <c r="O140" s="1169"/>
      <c r="P140" s="1169"/>
      <c r="Q140" s="1169"/>
      <c r="R140" s="1169"/>
      <c r="S140" s="1169"/>
      <c r="T140" s="1170"/>
      <c r="V140" s="237"/>
      <c r="W140" s="745"/>
    </row>
    <row r="141" spans="1:23" ht="12.75" customHeight="1">
      <c r="A141" s="1171"/>
      <c r="B141" s="1172"/>
      <c r="C141" s="1172"/>
      <c r="D141" s="1172"/>
      <c r="E141" s="1172"/>
      <c r="F141" s="1172"/>
      <c r="G141" s="1172"/>
      <c r="H141" s="1172"/>
      <c r="I141" s="1172"/>
      <c r="J141" s="1172"/>
      <c r="K141" s="1172"/>
      <c r="L141" s="1172"/>
      <c r="M141" s="1172"/>
      <c r="N141" s="1172"/>
      <c r="O141" s="1172"/>
      <c r="P141" s="1172"/>
      <c r="Q141" s="1172"/>
      <c r="R141" s="1172"/>
      <c r="S141" s="1172"/>
      <c r="T141" s="1173"/>
      <c r="V141" s="237"/>
      <c r="W141" s="745"/>
    </row>
    <row r="142" spans="1:23" ht="12.75" customHeight="1">
      <c r="A142" s="754">
        <f>+A134+1</f>
        <v>23</v>
      </c>
      <c r="B142" s="1155" t="s">
        <v>103</v>
      </c>
      <c r="C142" s="903" t="s">
        <v>300</v>
      </c>
      <c r="D142" s="243" t="s">
        <v>252</v>
      </c>
      <c r="E142" s="622">
        <v>58.8</v>
      </c>
      <c r="G142" s="160">
        <f>58/100</f>
        <v>0.57999999999999996</v>
      </c>
      <c r="I142" s="272"/>
      <c r="J142" s="160">
        <f>11.92/100</f>
        <v>0.1192</v>
      </c>
      <c r="K142" s="288"/>
      <c r="Q142" s="314"/>
      <c r="R142" s="296">
        <f>G143+J143</f>
        <v>1.7603410479999999</v>
      </c>
      <c r="S142" s="753">
        <f>R142+R143</f>
        <v>2.3577260519499998</v>
      </c>
      <c r="T142" s="315">
        <f>E142*S142</f>
        <v>138.63429185465998</v>
      </c>
      <c r="V142" s="668">
        <f>S142*$V$12</f>
        <v>3.1056269701516657</v>
      </c>
      <c r="W142" s="668">
        <f>V142*E142</f>
        <v>182.61086584491792</v>
      </c>
    </row>
    <row r="143" spans="1:23" ht="12.75" customHeight="1">
      <c r="A143" s="749"/>
      <c r="B143" s="1156"/>
      <c r="C143" s="904"/>
      <c r="E143" s="561"/>
      <c r="G143" s="496">
        <f>G142*$J$13/1000</f>
        <v>1.4079035999999998</v>
      </c>
      <c r="I143" s="272"/>
      <c r="J143" s="496">
        <f>J142*$Q$13/1000</f>
        <v>0.35243744800000004</v>
      </c>
      <c r="K143" s="288"/>
      <c r="L143" s="609" t="s">
        <v>301</v>
      </c>
      <c r="M143" s="498" t="s">
        <v>261</v>
      </c>
      <c r="N143" s="499">
        <f>2.41/100</f>
        <v>2.41E-2</v>
      </c>
      <c r="O143" s="499">
        <f>E142*N143</f>
        <v>1.4170799999999999</v>
      </c>
      <c r="P143" s="500">
        <v>20.5</v>
      </c>
      <c r="Q143" s="501">
        <f>N143*P143*$N$11</f>
        <v>0.59738500395000005</v>
      </c>
      <c r="R143" s="622">
        <f>SUM(Q143:Q143)</f>
        <v>0.59738500395000005</v>
      </c>
      <c r="S143" s="753"/>
      <c r="T143" s="315"/>
      <c r="V143" s="753"/>
      <c r="W143" s="753"/>
    </row>
    <row r="144" spans="1:23" ht="12.75" customHeight="1">
      <c r="A144" s="749"/>
      <c r="B144" s="1156" t="s">
        <v>106</v>
      </c>
      <c r="C144" s="904"/>
      <c r="E144" s="561"/>
      <c r="I144" s="272"/>
      <c r="K144" s="288"/>
      <c r="Q144" s="314"/>
      <c r="R144" s="622"/>
      <c r="S144" s="622"/>
      <c r="T144" s="315"/>
      <c r="V144" s="622"/>
      <c r="W144" s="753"/>
    </row>
    <row r="145" spans="1:23" ht="12.75" customHeight="1">
      <c r="A145" s="749"/>
      <c r="B145" s="1156"/>
      <c r="C145" s="904"/>
      <c r="E145" s="561"/>
      <c r="I145" s="272"/>
      <c r="K145" s="288"/>
      <c r="Q145" s="314"/>
      <c r="R145" s="622"/>
      <c r="S145" s="622"/>
      <c r="T145" s="315"/>
      <c r="V145" s="622"/>
      <c r="W145" s="753"/>
    </row>
    <row r="146" spans="1:23" ht="12.75" customHeight="1">
      <c r="A146" s="752"/>
      <c r="B146" s="557"/>
      <c r="C146" s="692"/>
      <c r="D146" s="559"/>
      <c r="E146" s="562"/>
      <c r="F146" s="297"/>
      <c r="G146" s="298"/>
      <c r="H146" s="297"/>
      <c r="I146" s="299"/>
      <c r="J146" s="298"/>
      <c r="K146" s="540"/>
      <c r="Q146" s="314"/>
      <c r="R146" s="622"/>
      <c r="S146" s="622"/>
      <c r="T146" s="315"/>
      <c r="V146" s="622"/>
      <c r="W146" s="753"/>
    </row>
    <row r="147" spans="1:23" ht="12.75" customHeight="1">
      <c r="A147" s="746">
        <f>A142+1</f>
        <v>24</v>
      </c>
      <c r="B147" s="607" t="s">
        <v>107</v>
      </c>
      <c r="C147" s="903" t="s">
        <v>302</v>
      </c>
      <c r="D147" s="693" t="s">
        <v>252</v>
      </c>
      <c r="E147" s="621">
        <v>58.8</v>
      </c>
      <c r="F147" s="493"/>
      <c r="G147" s="496">
        <f>23.1/100</f>
        <v>0.23100000000000001</v>
      </c>
      <c r="H147" s="493"/>
      <c r="I147" s="507"/>
      <c r="J147" s="496">
        <f>0.9/100</f>
        <v>9.0000000000000011E-3</v>
      </c>
      <c r="K147" s="508"/>
      <c r="L147" s="509"/>
      <c r="M147" s="490"/>
      <c r="N147" s="491"/>
      <c r="O147" s="492"/>
      <c r="P147" s="493"/>
      <c r="Q147" s="494"/>
      <c r="R147" s="495">
        <f>G148+J148</f>
        <v>0.58734422999999991</v>
      </c>
      <c r="S147" s="747">
        <f>R147+R148</f>
        <v>1.5562433367000001</v>
      </c>
      <c r="T147" s="748">
        <f>E147*S147</f>
        <v>91.507108197960008</v>
      </c>
      <c r="V147" s="668">
        <f>S147*$V$12</f>
        <v>2.0499036665337043</v>
      </c>
      <c r="W147" s="668">
        <f>V147*E147</f>
        <v>120.5343355921818</v>
      </c>
    </row>
    <row r="148" spans="1:23" ht="12.75" customHeight="1">
      <c r="A148" s="749"/>
      <c r="B148" s="555" t="s">
        <v>108</v>
      </c>
      <c r="C148" s="904"/>
      <c r="E148" s="622"/>
      <c r="G148" s="496">
        <f>G147*$J$13/1000</f>
        <v>0.56073401999999994</v>
      </c>
      <c r="I148" s="272"/>
      <c r="J148" s="496">
        <f>J147*$Q$13/1000</f>
        <v>2.6610210000000002E-2</v>
      </c>
      <c r="K148" s="288"/>
      <c r="L148" s="623" t="s">
        <v>303</v>
      </c>
      <c r="M148" s="503" t="s">
        <v>292</v>
      </c>
      <c r="N148" s="504">
        <f>51/100</f>
        <v>0.51</v>
      </c>
      <c r="O148" s="504">
        <f>E147*N148</f>
        <v>29.988</v>
      </c>
      <c r="P148" s="505">
        <v>0.2</v>
      </c>
      <c r="Q148" s="506">
        <f>N148*P148*$N$11</f>
        <v>0.12333421800000002</v>
      </c>
      <c r="R148" s="905">
        <f>SUM(Q148:Q149)</f>
        <v>0.96889910670000012</v>
      </c>
      <c r="S148" s="753"/>
      <c r="T148" s="315"/>
      <c r="V148" s="753"/>
      <c r="W148" s="753"/>
    </row>
    <row r="149" spans="1:23" ht="12.75" customHeight="1">
      <c r="A149" s="749"/>
      <c r="C149" s="904"/>
      <c r="E149" s="561"/>
      <c r="I149" s="272"/>
      <c r="K149" s="288"/>
      <c r="L149" s="291" t="s">
        <v>304</v>
      </c>
      <c r="M149" s="292" t="s">
        <v>292</v>
      </c>
      <c r="N149" s="293">
        <f>63/100</f>
        <v>0.63</v>
      </c>
      <c r="O149" s="293">
        <f>E147*N149</f>
        <v>37.043999999999997</v>
      </c>
      <c r="P149" s="644">
        <v>1.1100000000000001</v>
      </c>
      <c r="Q149" s="295">
        <f>N149*P149*$N$11</f>
        <v>0.84556488870000013</v>
      </c>
      <c r="R149" s="900"/>
      <c r="S149" s="753"/>
      <c r="T149" s="315"/>
      <c r="V149" s="753"/>
      <c r="W149" s="753"/>
    </row>
    <row r="150" spans="1:23" ht="12.75" customHeight="1">
      <c r="A150" s="752"/>
      <c r="B150" s="557"/>
      <c r="C150" s="692"/>
      <c r="D150" s="559"/>
      <c r="E150" s="296"/>
      <c r="F150" s="297"/>
      <c r="G150" s="298"/>
      <c r="H150" s="297"/>
      <c r="I150" s="299"/>
      <c r="J150" s="298"/>
      <c r="K150" s="540"/>
      <c r="L150" s="446"/>
      <c r="M150" s="302"/>
      <c r="N150" s="308"/>
      <c r="O150" s="303"/>
      <c r="P150" s="297"/>
      <c r="Q150" s="541"/>
      <c r="R150" s="296"/>
      <c r="S150" s="296"/>
      <c r="T150" s="542"/>
      <c r="V150" s="296"/>
      <c r="W150" s="767"/>
    </row>
    <row r="151" spans="1:23" ht="12.75" customHeight="1">
      <c r="A151" s="754">
        <f>A147+1</f>
        <v>25</v>
      </c>
      <c r="B151" s="1155" t="s">
        <v>176</v>
      </c>
      <c r="C151" s="903" t="s">
        <v>305</v>
      </c>
      <c r="D151" s="243" t="s">
        <v>252</v>
      </c>
      <c r="E151" s="622">
        <v>4.54</v>
      </c>
      <c r="G151" s="160">
        <f>150/100</f>
        <v>1.5</v>
      </c>
      <c r="I151" s="272"/>
      <c r="J151" s="160">
        <f>27.9/100</f>
        <v>0.27899999999999997</v>
      </c>
      <c r="K151" s="288"/>
      <c r="Q151" s="314"/>
      <c r="R151" s="296">
        <f>G152+J152</f>
        <v>4.46604651</v>
      </c>
      <c r="S151" s="753">
        <f>R151+R152</f>
        <v>5.7320650028160003</v>
      </c>
      <c r="T151" s="315">
        <f>E151*S151</f>
        <v>26.023575112784641</v>
      </c>
      <c r="V151" s="668">
        <f>S151*$V$12</f>
        <v>7.5503494787635201</v>
      </c>
      <c r="W151" s="668">
        <f>V151*E151</f>
        <v>34.278586633586379</v>
      </c>
    </row>
    <row r="152" spans="1:23" ht="12.75" customHeight="1">
      <c r="A152" s="749"/>
      <c r="B152" s="1156"/>
      <c r="C152" s="904"/>
      <c r="E152" s="561"/>
      <c r="G152" s="496">
        <f>G151*$J$13/1000</f>
        <v>3.64113</v>
      </c>
      <c r="I152" s="272"/>
      <c r="J152" s="496">
        <f>J151*$Q$13/1000</f>
        <v>0.82491650999999988</v>
      </c>
      <c r="K152" s="288"/>
      <c r="L152" s="609" t="s">
        <v>301</v>
      </c>
      <c r="M152" s="498" t="s">
        <v>261</v>
      </c>
      <c r="N152" s="499">
        <f>5.28/100</f>
        <v>5.28E-2</v>
      </c>
      <c r="O152" s="499">
        <f>E151*N152</f>
        <v>0.23971200000000001</v>
      </c>
      <c r="P152" s="500">
        <v>19.829999999999998</v>
      </c>
      <c r="Q152" s="501">
        <f>N152*P152*$N$11</f>
        <v>1.2660184928160001</v>
      </c>
      <c r="R152" s="622">
        <f>SUM(Q152:Q152)</f>
        <v>1.2660184928160001</v>
      </c>
      <c r="S152" s="753"/>
      <c r="T152" s="315"/>
      <c r="V152" s="753"/>
      <c r="W152" s="753"/>
    </row>
    <row r="153" spans="1:23" ht="12.75" customHeight="1">
      <c r="A153" s="749"/>
      <c r="B153" s="1156"/>
      <c r="C153" s="904"/>
      <c r="E153" s="561"/>
      <c r="I153" s="272"/>
      <c r="K153" s="288"/>
      <c r="Q153" s="314"/>
      <c r="R153" s="622"/>
      <c r="S153" s="622"/>
      <c r="T153" s="315"/>
      <c r="V153" s="622"/>
      <c r="W153" s="753"/>
    </row>
    <row r="154" spans="1:23" ht="12.75" customHeight="1">
      <c r="A154" s="749"/>
      <c r="B154" s="1156"/>
      <c r="C154" s="904"/>
      <c r="E154" s="561"/>
      <c r="I154" s="272"/>
      <c r="K154" s="288"/>
      <c r="Q154" s="314"/>
      <c r="R154" s="622"/>
      <c r="S154" s="622"/>
      <c r="T154" s="315"/>
      <c r="V154" s="622"/>
      <c r="W154" s="753"/>
    </row>
    <row r="155" spans="1:23" ht="12.75" customHeight="1">
      <c r="A155" s="752"/>
      <c r="B155" s="557"/>
      <c r="C155" s="692"/>
      <c r="D155" s="559"/>
      <c r="E155" s="562"/>
      <c r="F155" s="297"/>
      <c r="G155" s="298"/>
      <c r="H155" s="297"/>
      <c r="I155" s="299"/>
      <c r="J155" s="298"/>
      <c r="K155" s="540"/>
      <c r="Q155" s="314"/>
      <c r="R155" s="622"/>
      <c r="S155" s="622"/>
      <c r="T155" s="315"/>
      <c r="V155" s="622"/>
      <c r="W155" s="753"/>
    </row>
    <row r="156" spans="1:23" ht="12.75" customHeight="1">
      <c r="A156" s="746">
        <f>A151+1</f>
        <v>26</v>
      </c>
      <c r="B156" s="607" t="s">
        <v>107</v>
      </c>
      <c r="C156" s="903" t="s">
        <v>306</v>
      </c>
      <c r="D156" s="693" t="s">
        <v>252</v>
      </c>
      <c r="E156" s="621">
        <v>4.54</v>
      </c>
      <c r="F156" s="493"/>
      <c r="G156" s="496">
        <f>23.1/100</f>
        <v>0.23100000000000001</v>
      </c>
      <c r="H156" s="493"/>
      <c r="I156" s="507"/>
      <c r="J156" s="496">
        <f>0.9/100</f>
        <v>9.0000000000000011E-3</v>
      </c>
      <c r="K156" s="508"/>
      <c r="L156" s="509"/>
      <c r="M156" s="490"/>
      <c r="N156" s="491"/>
      <c r="O156" s="492"/>
      <c r="P156" s="493"/>
      <c r="Q156" s="494"/>
      <c r="R156" s="495">
        <f>G157+J157</f>
        <v>0.58734422999999991</v>
      </c>
      <c r="S156" s="747">
        <f>R156+R157</f>
        <v>1.2515352686999999</v>
      </c>
      <c r="T156" s="748">
        <f>E156*S156</f>
        <v>5.6819701198979997</v>
      </c>
      <c r="V156" s="668">
        <f>S156*$V$12</f>
        <v>1.6485382944961233</v>
      </c>
      <c r="W156" s="668">
        <f>V156*E156</f>
        <v>7.4843638570123998</v>
      </c>
    </row>
    <row r="157" spans="1:23" ht="12.75" customHeight="1">
      <c r="A157" s="749"/>
      <c r="B157" s="555" t="s">
        <v>108</v>
      </c>
      <c r="C157" s="904"/>
      <c r="E157" s="622"/>
      <c r="G157" s="496">
        <f>G156*$J$13/1000</f>
        <v>0.56073401999999994</v>
      </c>
      <c r="I157" s="272"/>
      <c r="J157" s="496">
        <f>J156*$Q$13/1000</f>
        <v>2.6610210000000002E-2</v>
      </c>
      <c r="K157" s="288"/>
      <c r="L157" s="623" t="s">
        <v>303</v>
      </c>
      <c r="M157" s="503" t="s">
        <v>292</v>
      </c>
      <c r="N157" s="504">
        <f>51/100</f>
        <v>0.51</v>
      </c>
      <c r="O157" s="504">
        <f>E156*N157</f>
        <v>2.3153999999999999</v>
      </c>
      <c r="P157" s="505">
        <v>0.2</v>
      </c>
      <c r="Q157" s="506">
        <f>N157*P157*$N$11</f>
        <v>0.12333421800000002</v>
      </c>
      <c r="R157" s="905">
        <f>SUM(Q157:Q158)</f>
        <v>0.66419103869999996</v>
      </c>
      <c r="S157" s="753"/>
      <c r="T157" s="315"/>
      <c r="V157" s="753"/>
      <c r="W157" s="753"/>
    </row>
    <row r="158" spans="1:23" ht="12.75" customHeight="1">
      <c r="A158" s="749"/>
      <c r="C158" s="904"/>
      <c r="E158" s="561"/>
      <c r="I158" s="272"/>
      <c r="K158" s="288"/>
      <c r="L158" s="291" t="s">
        <v>304</v>
      </c>
      <c r="M158" s="292" t="s">
        <v>292</v>
      </c>
      <c r="N158" s="293">
        <f>63/100</f>
        <v>0.63</v>
      </c>
      <c r="O158" s="293">
        <f>E156*N158</f>
        <v>2.8601999999999999</v>
      </c>
      <c r="P158" s="294">
        <v>0.71</v>
      </c>
      <c r="Q158" s="295">
        <f>N158*P158*$N$11</f>
        <v>0.54085682069999996</v>
      </c>
      <c r="R158" s="900"/>
      <c r="S158" s="753"/>
      <c r="T158" s="315"/>
      <c r="V158" s="753"/>
      <c r="W158" s="753"/>
    </row>
    <row r="159" spans="1:23" ht="12.75" customHeight="1">
      <c r="A159" s="752"/>
      <c r="B159" s="557"/>
      <c r="C159" s="692"/>
      <c r="D159" s="559"/>
      <c r="E159" s="296"/>
      <c r="F159" s="297"/>
      <c r="G159" s="298"/>
      <c r="H159" s="297"/>
      <c r="I159" s="299"/>
      <c r="J159" s="298"/>
      <c r="K159" s="540"/>
      <c r="L159" s="446"/>
      <c r="M159" s="302"/>
      <c r="N159" s="308"/>
      <c r="O159" s="303"/>
      <c r="P159" s="297"/>
      <c r="Q159" s="541"/>
      <c r="R159" s="296"/>
      <c r="S159" s="296"/>
      <c r="T159" s="542"/>
      <c r="V159" s="296"/>
      <c r="W159" s="767"/>
    </row>
    <row r="160" spans="1:23" ht="12.75" customHeight="1">
      <c r="A160" s="746">
        <f>A156+1</f>
        <v>27</v>
      </c>
      <c r="B160" s="607" t="s">
        <v>107</v>
      </c>
      <c r="C160" s="903" t="s">
        <v>307</v>
      </c>
      <c r="D160" s="693" t="s">
        <v>252</v>
      </c>
      <c r="E160" s="621">
        <v>43.7</v>
      </c>
      <c r="F160" s="493"/>
      <c r="G160" s="496">
        <f>23.1/100</f>
        <v>0.23100000000000001</v>
      </c>
      <c r="H160" s="493"/>
      <c r="I160" s="507"/>
      <c r="J160" s="496">
        <f>0.9/100</f>
        <v>9.0000000000000011E-3</v>
      </c>
      <c r="K160" s="508"/>
      <c r="L160" s="509"/>
      <c r="M160" s="490"/>
      <c r="N160" s="491"/>
      <c r="O160" s="492"/>
      <c r="P160" s="493"/>
      <c r="Q160" s="494"/>
      <c r="R160" s="495">
        <f>G161+J161</f>
        <v>0.58734422999999991</v>
      </c>
      <c r="S160" s="747">
        <f>R160+R161</f>
        <v>1.5562433367000001</v>
      </c>
      <c r="T160" s="748">
        <f>E160*S160</f>
        <v>68.007833813790015</v>
      </c>
      <c r="V160" s="668">
        <f>S160*$V$12</f>
        <v>2.0499036665337043</v>
      </c>
      <c r="W160" s="668">
        <f>V160*E160</f>
        <v>89.580790227522883</v>
      </c>
    </row>
    <row r="161" spans="1:23" ht="12.75" customHeight="1">
      <c r="A161" s="749"/>
      <c r="B161" s="555" t="s">
        <v>108</v>
      </c>
      <c r="C161" s="904"/>
      <c r="E161" s="622"/>
      <c r="G161" s="496">
        <f>G160*$J$13/1000</f>
        <v>0.56073401999999994</v>
      </c>
      <c r="I161" s="272"/>
      <c r="J161" s="496">
        <f>J160*$Q$13/1000</f>
        <v>2.6610210000000002E-2</v>
      </c>
      <c r="K161" s="288"/>
      <c r="L161" s="623" t="s">
        <v>303</v>
      </c>
      <c r="M161" s="503" t="s">
        <v>292</v>
      </c>
      <c r="N161" s="504">
        <f>51/100</f>
        <v>0.51</v>
      </c>
      <c r="O161" s="504">
        <f>E160*N161</f>
        <v>22.287000000000003</v>
      </c>
      <c r="P161" s="505">
        <v>0.2</v>
      </c>
      <c r="Q161" s="506">
        <f>N161*P161*$N$11</f>
        <v>0.12333421800000002</v>
      </c>
      <c r="R161" s="905">
        <f>SUM(Q161:Q162)</f>
        <v>0.96889910670000012</v>
      </c>
      <c r="S161" s="753"/>
      <c r="T161" s="315"/>
      <c r="V161" s="753"/>
      <c r="W161" s="753"/>
    </row>
    <row r="162" spans="1:23" ht="12.75" customHeight="1">
      <c r="A162" s="749"/>
      <c r="C162" s="904"/>
      <c r="E162" s="561"/>
      <c r="I162" s="272"/>
      <c r="K162" s="288"/>
      <c r="L162" s="291" t="s">
        <v>304</v>
      </c>
      <c r="M162" s="292" t="s">
        <v>292</v>
      </c>
      <c r="N162" s="293">
        <f>63/100</f>
        <v>0.63</v>
      </c>
      <c r="O162" s="293">
        <f>E160*N162</f>
        <v>27.531000000000002</v>
      </c>
      <c r="P162" s="644">
        <v>1.1100000000000001</v>
      </c>
      <c r="Q162" s="295">
        <f>N162*P162*$N$11</f>
        <v>0.84556488870000013</v>
      </c>
      <c r="R162" s="900"/>
      <c r="S162" s="753"/>
      <c r="T162" s="315"/>
      <c r="V162" s="753"/>
      <c r="W162" s="753"/>
    </row>
    <row r="163" spans="1:23" ht="12.75" customHeight="1">
      <c r="A163" s="752"/>
      <c r="B163" s="557"/>
      <c r="C163" s="692"/>
      <c r="D163" s="559"/>
      <c r="E163" s="296"/>
      <c r="F163" s="297"/>
      <c r="G163" s="298"/>
      <c r="H163" s="297"/>
      <c r="I163" s="299"/>
      <c r="J163" s="298"/>
      <c r="K163" s="540"/>
      <c r="L163" s="446"/>
      <c r="M163" s="302"/>
      <c r="N163" s="308"/>
      <c r="O163" s="303"/>
      <c r="P163" s="297"/>
      <c r="Q163" s="541"/>
      <c r="R163" s="296"/>
      <c r="S163" s="296"/>
      <c r="T163" s="542"/>
      <c r="V163" s="296"/>
      <c r="W163" s="767"/>
    </row>
    <row r="164" spans="1:23" ht="12.75" customHeight="1">
      <c r="A164" s="746">
        <f>A160+1</f>
        <v>28</v>
      </c>
      <c r="B164" s="1155" t="s">
        <v>97</v>
      </c>
      <c r="C164" s="903" t="s">
        <v>308</v>
      </c>
      <c r="D164" s="690" t="s">
        <v>255</v>
      </c>
      <c r="E164" s="621">
        <v>33.5</v>
      </c>
      <c r="F164" s="493"/>
      <c r="G164" s="496">
        <v>1.03</v>
      </c>
      <c r="H164" s="493"/>
      <c r="I164" s="507"/>
      <c r="J164" s="496">
        <v>0.14499999999999999</v>
      </c>
      <c r="K164" s="508"/>
      <c r="L164" s="509"/>
      <c r="M164" s="490"/>
      <c r="N164" s="491"/>
      <c r="O164" s="492"/>
      <c r="P164" s="493"/>
      <c r="Q164" s="494"/>
      <c r="R164" s="495">
        <f>G165+J165</f>
        <v>2.9289626499999999</v>
      </c>
      <c r="S164" s="747">
        <f>R164+R165</f>
        <v>6.8067113798200003</v>
      </c>
      <c r="T164" s="748">
        <f>E164*S164</f>
        <v>228.02483122397001</v>
      </c>
      <c r="V164" s="668">
        <f>S164*$V$12</f>
        <v>8.9658874582667352</v>
      </c>
      <c r="W164" s="668">
        <f>V164*E164</f>
        <v>300.35722985193564</v>
      </c>
    </row>
    <row r="165" spans="1:23" ht="12.75" customHeight="1">
      <c r="A165" s="749"/>
      <c r="B165" s="1156"/>
      <c r="C165" s="904"/>
      <c r="E165" s="622"/>
      <c r="G165" s="496">
        <f>G164*$J$13/1000</f>
        <v>2.5002426</v>
      </c>
      <c r="I165" s="272"/>
      <c r="J165" s="496">
        <f>J164*$Q$13/1000</f>
        <v>0.42872004999999996</v>
      </c>
      <c r="K165" s="288"/>
      <c r="L165" s="1158" t="s">
        <v>309</v>
      </c>
      <c r="M165" s="510" t="s">
        <v>255</v>
      </c>
      <c r="N165" s="504">
        <v>1</v>
      </c>
      <c r="O165" s="504">
        <f>E164*N165</f>
        <v>33.5</v>
      </c>
      <c r="P165" s="505">
        <v>2.5</v>
      </c>
      <c r="Q165" s="506">
        <f>N165*P165*$N$11</f>
        <v>3.0228975</v>
      </c>
      <c r="R165" s="905">
        <f>SUM(Q165:Q170)</f>
        <v>3.8777487298200004</v>
      </c>
      <c r="S165" s="753"/>
      <c r="T165" s="315"/>
      <c r="V165" s="753"/>
      <c r="W165" s="753"/>
    </row>
    <row r="166" spans="1:23" ht="13.5" customHeight="1">
      <c r="A166" s="749"/>
      <c r="B166" s="555" t="s">
        <v>154</v>
      </c>
      <c r="C166" s="904"/>
      <c r="E166" s="622"/>
      <c r="I166" s="272"/>
      <c r="K166" s="288"/>
      <c r="L166" s="1159"/>
      <c r="M166" s="511"/>
      <c r="N166" s="438"/>
      <c r="O166" s="449"/>
      <c r="P166" s="439" t="s">
        <v>213</v>
      </c>
      <c r="Q166" s="440"/>
      <c r="R166" s="900"/>
      <c r="S166" s="753"/>
      <c r="T166" s="315"/>
      <c r="V166" s="753"/>
      <c r="W166" s="753"/>
    </row>
    <row r="167" spans="1:23" ht="12.75" customHeight="1">
      <c r="A167" s="749"/>
      <c r="C167" s="904"/>
      <c r="E167" s="622"/>
      <c r="I167" s="272"/>
      <c r="K167" s="288"/>
      <c r="L167" s="626" t="s">
        <v>310</v>
      </c>
      <c r="M167" s="512" t="s">
        <v>280</v>
      </c>
      <c r="N167" s="352">
        <v>4</v>
      </c>
      <c r="O167" s="352">
        <f>E164*N167</f>
        <v>134</v>
      </c>
      <c r="P167" s="353">
        <v>0.12</v>
      </c>
      <c r="Q167" s="354">
        <f>N167*P167*$N$11</f>
        <v>0.58039632000000008</v>
      </c>
      <c r="R167" s="900"/>
      <c r="S167" s="753"/>
      <c r="T167" s="315"/>
      <c r="V167" s="753"/>
      <c r="W167" s="753"/>
    </row>
    <row r="168" spans="1:23" ht="12.75" customHeight="1">
      <c r="A168" s="749"/>
      <c r="C168" s="904"/>
      <c r="E168" s="622"/>
      <c r="I168" s="272"/>
      <c r="K168" s="288"/>
      <c r="L168" s="1161" t="s">
        <v>311</v>
      </c>
      <c r="M168" s="512" t="s">
        <v>292</v>
      </c>
      <c r="N168" s="352">
        <v>0.12</v>
      </c>
      <c r="O168" s="352">
        <f>E164*N168</f>
        <v>4.0199999999999996</v>
      </c>
      <c r="P168" s="353">
        <v>0.6</v>
      </c>
      <c r="Q168" s="354">
        <f>N168*P168*$N$11</f>
        <v>8.7059447999999998E-2</v>
      </c>
      <c r="R168" s="900"/>
      <c r="S168" s="753"/>
      <c r="T168" s="315"/>
      <c r="V168" s="753"/>
      <c r="W168" s="753"/>
    </row>
    <row r="169" spans="1:23" ht="12.75" customHeight="1">
      <c r="A169" s="749"/>
      <c r="C169" s="904"/>
      <c r="E169" s="622"/>
      <c r="I169" s="272"/>
      <c r="K169" s="288"/>
      <c r="L169" s="1159"/>
      <c r="M169" s="511"/>
      <c r="N169" s="438"/>
      <c r="O169" s="449"/>
      <c r="P169" s="439"/>
      <c r="Q169" s="440"/>
      <c r="R169" s="900"/>
      <c r="S169" s="753"/>
      <c r="T169" s="315"/>
      <c r="V169" s="753"/>
      <c r="W169" s="753"/>
    </row>
    <row r="170" spans="1:23" ht="12.75" customHeight="1">
      <c r="A170" s="749"/>
      <c r="C170" s="1157"/>
      <c r="E170" s="622"/>
      <c r="I170" s="272"/>
      <c r="K170" s="288"/>
      <c r="L170" s="291" t="s">
        <v>312</v>
      </c>
      <c r="M170" s="513" t="s">
        <v>292</v>
      </c>
      <c r="N170" s="293">
        <v>0.18</v>
      </c>
      <c r="O170" s="293">
        <f>E164*N170</f>
        <v>6.0299999999999994</v>
      </c>
      <c r="P170" s="294">
        <v>0.86099999999999999</v>
      </c>
      <c r="Q170" s="295">
        <f>N170*P170*$N$11</f>
        <v>0.18739546182</v>
      </c>
      <c r="R170" s="1160"/>
      <c r="S170" s="753"/>
      <c r="T170" s="315"/>
      <c r="V170" s="753"/>
      <c r="W170" s="753"/>
    </row>
    <row r="171" spans="1:23" ht="12.75" customHeight="1">
      <c r="A171" s="776"/>
      <c r="B171" s="756"/>
      <c r="C171" s="777" t="s">
        <v>262</v>
      </c>
      <c r="D171" s="758"/>
      <c r="E171" s="778"/>
      <c r="F171" s="760"/>
      <c r="G171" s="761"/>
      <c r="H171" s="760"/>
      <c r="I171" s="779"/>
      <c r="J171" s="761"/>
      <c r="K171" s="780"/>
      <c r="L171" s="781"/>
      <c r="M171" s="763"/>
      <c r="N171" s="764"/>
      <c r="O171" s="765"/>
      <c r="P171" s="760"/>
      <c r="Q171" s="761"/>
      <c r="R171" s="765"/>
      <c r="S171" s="765"/>
      <c r="T171" s="35">
        <f>SUM(T142:T170)</f>
        <v>557.87961032306259</v>
      </c>
      <c r="V171" s="765"/>
      <c r="W171" s="766">
        <f>SUM(W142:W170)</f>
        <v>734.84617200715707</v>
      </c>
    </row>
    <row r="172" spans="1:23" ht="12.75" customHeight="1">
      <c r="A172" s="755"/>
      <c r="B172" s="756"/>
      <c r="C172" s="782"/>
      <c r="D172" s="758"/>
      <c r="E172" s="759"/>
      <c r="F172" s="760"/>
      <c r="G172" s="761"/>
      <c r="H172" s="760"/>
      <c r="I172" s="760"/>
      <c r="J172" s="761"/>
      <c r="K172" s="760"/>
      <c r="L172" s="781"/>
      <c r="M172" s="763"/>
      <c r="N172" s="764"/>
      <c r="O172" s="765"/>
      <c r="P172" s="760"/>
      <c r="Q172" s="761"/>
      <c r="R172" s="765"/>
      <c r="S172" s="765"/>
      <c r="T172" s="35"/>
      <c r="V172" s="765"/>
      <c r="W172" s="766"/>
    </row>
    <row r="173" spans="1:23" ht="17.25" customHeight="1">
      <c r="A173" s="755"/>
      <c r="B173" s="756"/>
      <c r="C173" s="782" t="s">
        <v>262</v>
      </c>
      <c r="D173" s="758"/>
      <c r="E173" s="759"/>
      <c r="F173" s="760"/>
      <c r="G173" s="761"/>
      <c r="H173" s="760"/>
      <c r="I173" s="760"/>
      <c r="J173" s="761"/>
      <c r="K173" s="760"/>
      <c r="L173" s="781"/>
      <c r="M173" s="763"/>
      <c r="N173" s="764"/>
      <c r="O173" s="765"/>
      <c r="P173" s="760"/>
      <c r="Q173" s="761"/>
      <c r="R173" s="765"/>
      <c r="S173" s="765"/>
      <c r="T173" s="35">
        <f>T171+T138+T50+T101+T70</f>
        <v>1615.4925583964077</v>
      </c>
      <c r="V173" s="765"/>
      <c r="W173" s="766">
        <f>W171+W138+W50+W101+W70</f>
        <v>2127.9475006376169</v>
      </c>
    </row>
    <row r="174" spans="1:23" s="167" customFormat="1" ht="14.25" customHeight="1">
      <c r="A174" s="1162" t="s">
        <v>313</v>
      </c>
      <c r="B174" s="1163"/>
      <c r="C174" s="1163"/>
      <c r="D174" s="1163"/>
      <c r="E174" s="1163"/>
      <c r="F174" s="1163"/>
      <c r="G174" s="1163"/>
      <c r="H174" s="1163"/>
      <c r="I174" s="1163"/>
      <c r="J174" s="1163"/>
      <c r="K174" s="1163"/>
      <c r="L174" s="1163"/>
      <c r="M174" s="1163"/>
      <c r="N174" s="1163"/>
      <c r="O174" s="1163"/>
      <c r="P174" s="1163"/>
      <c r="Q174" s="1163"/>
      <c r="R174" s="1163"/>
      <c r="S174" s="1163"/>
      <c r="T174" s="1163"/>
      <c r="U174" s="1163"/>
      <c r="V174" s="1163"/>
      <c r="W174" s="1164"/>
    </row>
    <row r="175" spans="1:23" s="167" customFormat="1" ht="12.75" hidden="1" customHeight="1">
      <c r="A175" s="783"/>
      <c r="E175" s="1153" t="s">
        <v>314</v>
      </c>
      <c r="F175" s="1153"/>
      <c r="G175" s="1153"/>
      <c r="H175" s="1153"/>
      <c r="I175" s="1153"/>
      <c r="J175" s="1153"/>
      <c r="K175" s="1153"/>
      <c r="L175" s="1153"/>
      <c r="M175" s="1153"/>
      <c r="N175" s="1153"/>
      <c r="O175" s="1153"/>
      <c r="P175" s="1153"/>
      <c r="Q175" s="1153"/>
      <c r="R175" s="1153"/>
      <c r="W175" s="784"/>
    </row>
    <row r="176" spans="1:23" s="167" customFormat="1" ht="51.75" hidden="1" customHeight="1">
      <c r="A176" s="783"/>
      <c r="C176" s="637" t="s">
        <v>315</v>
      </c>
      <c r="D176" s="637"/>
      <c r="E176" s="1079" t="s">
        <v>226</v>
      </c>
      <c r="F176" s="1079"/>
      <c r="G176" s="1079"/>
      <c r="H176" s="1079"/>
      <c r="I176" s="1079"/>
      <c r="J176" s="1079"/>
      <c r="K176" s="1079"/>
      <c r="L176" s="1079"/>
      <c r="M176" s="1079"/>
      <c r="N176" s="1079"/>
      <c r="O176" s="1079"/>
      <c r="P176" s="1079"/>
      <c r="Q176" s="1079"/>
      <c r="R176" s="1079"/>
      <c r="S176" s="184"/>
      <c r="U176" s="182"/>
      <c r="V176" s="184"/>
      <c r="W176" s="784"/>
    </row>
    <row r="177" spans="1:23" s="167" customFormat="1" ht="12.75" hidden="1">
      <c r="A177" s="783"/>
      <c r="W177" s="784"/>
    </row>
    <row r="178" spans="1:23" s="167" customFormat="1" ht="12.75" hidden="1">
      <c r="A178" s="783"/>
      <c r="C178" s="185"/>
      <c r="D178" s="185"/>
      <c r="E178" s="186"/>
      <c r="R178" s="187"/>
      <c r="W178" s="784"/>
    </row>
    <row r="179" spans="1:23" s="167" customFormat="1" ht="12.75" hidden="1">
      <c r="A179" s="1154" t="s">
        <v>59</v>
      </c>
      <c r="B179" s="1080"/>
      <c r="O179" s="636" t="s">
        <v>227</v>
      </c>
      <c r="P179" s="1081">
        <f>T246</f>
        <v>0</v>
      </c>
      <c r="Q179" s="1081"/>
      <c r="R179" s="1081"/>
      <c r="S179" s="188" t="s">
        <v>228</v>
      </c>
      <c r="V179" s="188" t="s">
        <v>228</v>
      </c>
      <c r="W179" s="784"/>
    </row>
    <row r="180" spans="1:23" s="167" customFormat="1" hidden="1">
      <c r="A180" s="785"/>
      <c r="B180" s="637"/>
      <c r="C180" s="189"/>
      <c r="D180" s="189"/>
      <c r="E180" s="1083"/>
      <c r="F180" s="1083"/>
      <c r="G180" s="1083"/>
      <c r="N180" s="190"/>
      <c r="P180" s="191"/>
      <c r="Q180" s="192"/>
      <c r="R180" s="192"/>
      <c r="T180" s="188"/>
      <c r="W180" s="786"/>
    </row>
    <row r="181" spans="1:23" s="167" customFormat="1" ht="12.75" hidden="1">
      <c r="A181" s="787" t="s">
        <v>229</v>
      </c>
      <c r="B181" s="485"/>
      <c r="C181" s="485"/>
      <c r="D181" s="940">
        <v>262768</v>
      </c>
      <c r="E181" s="940"/>
      <c r="F181" s="940"/>
      <c r="G181" s="42" t="s">
        <v>230</v>
      </c>
      <c r="H181" s="43"/>
      <c r="I181" s="43"/>
      <c r="J181" s="42"/>
      <c r="K181" s="42"/>
      <c r="L181" s="42"/>
      <c r="M181" s="44" t="s">
        <v>63</v>
      </c>
      <c r="N181" s="486">
        <f>1.02*1.05*1.129</f>
        <v>1.2091590000000001</v>
      </c>
      <c r="O181" s="487"/>
      <c r="P181" s="487"/>
      <c r="Q181" s="43"/>
      <c r="R181" s="45"/>
      <c r="S181" s="43"/>
      <c r="V181" s="43"/>
      <c r="W181" s="784"/>
    </row>
    <row r="182" spans="1:23" s="167" customFormat="1" ht="12.75" hidden="1">
      <c r="A182" s="787"/>
      <c r="B182" s="485"/>
      <c r="C182" s="485"/>
      <c r="D182" s="485"/>
      <c r="E182" s="484"/>
      <c r="F182" s="484"/>
      <c r="G182" s="42"/>
      <c r="H182" s="43"/>
      <c r="I182" s="43"/>
      <c r="J182" s="42"/>
      <c r="K182" s="42"/>
      <c r="L182" s="42"/>
      <c r="M182" s="43"/>
      <c r="N182" s="317"/>
      <c r="O182" s="318"/>
      <c r="P182" s="318"/>
      <c r="Q182" s="43"/>
      <c r="R182" s="45"/>
      <c r="S182" s="43"/>
      <c r="V182" s="43"/>
      <c r="W182" s="784"/>
    </row>
    <row r="183" spans="1:23" s="167" customFormat="1" ht="12.75" hidden="1">
      <c r="A183" s="788" t="s">
        <v>316</v>
      </c>
      <c r="B183" s="46"/>
      <c r="C183" s="46"/>
      <c r="D183" s="46"/>
      <c r="E183" s="46"/>
      <c r="F183" s="485"/>
      <c r="G183" s="394" t="s">
        <v>232</v>
      </c>
      <c r="H183" s="485"/>
      <c r="I183" s="48"/>
      <c r="J183" s="944">
        <v>2427.42</v>
      </c>
      <c r="K183" s="944"/>
      <c r="L183" s="944"/>
      <c r="M183" s="49"/>
      <c r="N183" s="47"/>
      <c r="O183" s="47"/>
      <c r="P183" s="47" t="s">
        <v>233</v>
      </c>
      <c r="Q183" s="944">
        <v>2956.69</v>
      </c>
      <c r="R183" s="944"/>
      <c r="S183" s="944"/>
      <c r="T183" s="193"/>
      <c r="W183" s="789"/>
    </row>
    <row r="184" spans="1:23" s="167" customFormat="1" ht="12.75" hidden="1">
      <c r="A184" s="783"/>
      <c r="R184" s="187"/>
      <c r="W184" s="784"/>
    </row>
    <row r="185" spans="1:23" s="182" customFormat="1" ht="18" hidden="1" customHeight="1">
      <c r="A185" s="1110" t="s">
        <v>234</v>
      </c>
      <c r="B185" s="1107" t="s">
        <v>235</v>
      </c>
      <c r="C185" s="1110" t="s">
        <v>236</v>
      </c>
      <c r="D185" s="1093" t="s">
        <v>237</v>
      </c>
      <c r="E185" s="1093" t="s">
        <v>238</v>
      </c>
      <c r="F185" s="1040" t="s">
        <v>239</v>
      </c>
      <c r="G185" s="1059"/>
      <c r="H185" s="1148"/>
      <c r="I185" s="1040" t="s">
        <v>240</v>
      </c>
      <c r="J185" s="1059"/>
      <c r="K185" s="1148"/>
      <c r="L185" s="1151" t="s">
        <v>241</v>
      </c>
      <c r="M185" s="1049"/>
      <c r="N185" s="1049"/>
      <c r="O185" s="1049"/>
      <c r="P185" s="1049"/>
      <c r="Q185" s="1152"/>
      <c r="R185" s="1093" t="s">
        <v>242</v>
      </c>
      <c r="S185" s="1093" t="s">
        <v>243</v>
      </c>
      <c r="T185" s="1096" t="s">
        <v>244</v>
      </c>
      <c r="V185" s="1093" t="s">
        <v>243</v>
      </c>
      <c r="W185" s="1093" t="s">
        <v>244</v>
      </c>
    </row>
    <row r="186" spans="1:23" s="182" customFormat="1" ht="22.5" hidden="1" customHeight="1">
      <c r="A186" s="1111"/>
      <c r="B186" s="1108"/>
      <c r="C186" s="1111"/>
      <c r="D186" s="1113"/>
      <c r="E186" s="1113"/>
      <c r="F186" s="1060"/>
      <c r="G186" s="1061"/>
      <c r="H186" s="1149"/>
      <c r="I186" s="1060"/>
      <c r="J186" s="1061"/>
      <c r="K186" s="1149"/>
      <c r="L186" s="1144" t="s">
        <v>245</v>
      </c>
      <c r="M186" s="1147" t="s">
        <v>237</v>
      </c>
      <c r="N186" s="1147" t="s">
        <v>246</v>
      </c>
      <c r="O186" s="1147" t="s">
        <v>247</v>
      </c>
      <c r="P186" s="1147" t="s">
        <v>248</v>
      </c>
      <c r="Q186" s="1147" t="s">
        <v>249</v>
      </c>
      <c r="R186" s="1113"/>
      <c r="S186" s="1094"/>
      <c r="T186" s="1097"/>
      <c r="V186" s="1094"/>
      <c r="W186" s="1094"/>
    </row>
    <row r="187" spans="1:23" s="182" customFormat="1" ht="22.5" hidden="1" customHeight="1">
      <c r="A187" s="1111"/>
      <c r="B187" s="1108"/>
      <c r="C187" s="1111"/>
      <c r="D187" s="1113"/>
      <c r="E187" s="1113"/>
      <c r="F187" s="1060"/>
      <c r="G187" s="1061"/>
      <c r="H187" s="1149"/>
      <c r="I187" s="1060"/>
      <c r="J187" s="1061"/>
      <c r="K187" s="1149"/>
      <c r="L187" s="1145"/>
      <c r="M187" s="1113"/>
      <c r="N187" s="1113"/>
      <c r="O187" s="1113"/>
      <c r="P187" s="1113"/>
      <c r="Q187" s="1113"/>
      <c r="R187" s="1113"/>
      <c r="S187" s="1094"/>
      <c r="T187" s="1097"/>
      <c r="V187" s="1094"/>
      <c r="W187" s="1094"/>
    </row>
    <row r="188" spans="1:23" s="182" customFormat="1" ht="22.5" hidden="1" customHeight="1">
      <c r="A188" s="1111"/>
      <c r="B188" s="1108"/>
      <c r="C188" s="1111"/>
      <c r="D188" s="1113"/>
      <c r="E188" s="1113"/>
      <c r="F188" s="1060"/>
      <c r="G188" s="1061"/>
      <c r="H188" s="1149"/>
      <c r="I188" s="1060"/>
      <c r="J188" s="1061"/>
      <c r="K188" s="1149"/>
      <c r="L188" s="1145"/>
      <c r="M188" s="1113"/>
      <c r="N188" s="1113"/>
      <c r="O188" s="1113"/>
      <c r="P188" s="1113"/>
      <c r="Q188" s="1113"/>
      <c r="R188" s="1113"/>
      <c r="S188" s="1094"/>
      <c r="T188" s="1097"/>
      <c r="V188" s="1094"/>
      <c r="W188" s="1094"/>
    </row>
    <row r="189" spans="1:23" s="182" customFormat="1" ht="22.5" hidden="1" customHeight="1">
      <c r="A189" s="1112"/>
      <c r="B189" s="1109"/>
      <c r="C189" s="1112"/>
      <c r="D189" s="1114"/>
      <c r="E189" s="1114"/>
      <c r="F189" s="1062"/>
      <c r="G189" s="1063"/>
      <c r="H189" s="1150"/>
      <c r="I189" s="1062"/>
      <c r="J189" s="1063"/>
      <c r="K189" s="1150"/>
      <c r="L189" s="1146"/>
      <c r="M189" s="1114"/>
      <c r="N189" s="1114"/>
      <c r="O189" s="1114"/>
      <c r="P189" s="1114"/>
      <c r="Q189" s="1114"/>
      <c r="R189" s="1114"/>
      <c r="S189" s="1095"/>
      <c r="T189" s="1143"/>
      <c r="V189" s="1095"/>
      <c r="W189" s="1095"/>
    </row>
    <row r="190" spans="1:23" s="123" customFormat="1" ht="12.75" customHeight="1">
      <c r="A190" s="790">
        <v>1</v>
      </c>
      <c r="B190" s="1130" t="s">
        <v>142</v>
      </c>
      <c r="C190" s="1140" t="s">
        <v>317</v>
      </c>
      <c r="D190" s="646" t="s">
        <v>267</v>
      </c>
      <c r="E190" s="634">
        <v>1</v>
      </c>
      <c r="F190" s="194"/>
      <c r="G190" s="195">
        <v>1.67</v>
      </c>
      <c r="H190" s="194"/>
      <c r="I190" s="516"/>
      <c r="J190" s="515">
        <v>0.11</v>
      </c>
      <c r="K190" s="517"/>
      <c r="L190" s="791"/>
      <c r="M190" s="519"/>
      <c r="N190" s="520"/>
      <c r="O190" s="520"/>
      <c r="P190" s="514"/>
      <c r="Q190" s="521"/>
      <c r="R190" s="522">
        <f>G191+J191</f>
        <v>4.3790272999999997</v>
      </c>
      <c r="S190" s="792">
        <f>R190+R191</f>
        <v>18.8889353</v>
      </c>
      <c r="T190" s="793">
        <f>E190*S190</f>
        <v>18.8889353</v>
      </c>
      <c r="V190" s="668">
        <f>S190*$V$12</f>
        <v>24.880747640979063</v>
      </c>
      <c r="W190" s="668">
        <f>V190*E190</f>
        <v>24.880747640979063</v>
      </c>
    </row>
    <row r="191" spans="1:23" s="123" customFormat="1" ht="12.75" customHeight="1">
      <c r="A191" s="794"/>
      <c r="B191" s="1131"/>
      <c r="C191" s="1056"/>
      <c r="D191" s="254"/>
      <c r="E191" s="633"/>
      <c r="F191" s="194"/>
      <c r="G191" s="515">
        <f>G190*$J$183/1000</f>
        <v>4.0537913999999997</v>
      </c>
      <c r="H191" s="194"/>
      <c r="I191" s="203"/>
      <c r="J191" s="515">
        <f>J190*$Q$183/1000</f>
        <v>0.32523590000000002</v>
      </c>
      <c r="K191" s="204"/>
      <c r="L191" s="1141" t="s">
        <v>318</v>
      </c>
      <c r="M191" s="795" t="s">
        <v>267</v>
      </c>
      <c r="N191" s="796">
        <v>1</v>
      </c>
      <c r="O191" s="797">
        <f>E190*N191</f>
        <v>1</v>
      </c>
      <c r="P191" s="798">
        <v>12</v>
      </c>
      <c r="Q191" s="527">
        <f>N191*P191*$N$181</f>
        <v>14.509908000000001</v>
      </c>
      <c r="R191" s="633">
        <f>SUM(Q191:Q191)</f>
        <v>14.509908000000001</v>
      </c>
      <c r="S191" s="799"/>
      <c r="T191" s="136"/>
      <c r="V191" s="799"/>
      <c r="W191" s="799"/>
    </row>
    <row r="192" spans="1:23" s="123" customFormat="1" ht="44.25" customHeight="1">
      <c r="A192" s="794"/>
      <c r="C192" s="1056"/>
      <c r="D192" s="254"/>
      <c r="E192" s="633"/>
      <c r="F192" s="194"/>
      <c r="G192" s="195"/>
      <c r="H192" s="194"/>
      <c r="I192" s="203"/>
      <c r="J192" s="195"/>
      <c r="K192" s="204"/>
      <c r="L192" s="1142"/>
      <c r="M192" s="209"/>
      <c r="N192" s="210"/>
      <c r="O192" s="210"/>
      <c r="P192" s="211"/>
      <c r="Q192" s="212"/>
      <c r="R192" s="633"/>
      <c r="S192" s="633"/>
      <c r="T192" s="136"/>
      <c r="V192" s="633"/>
      <c r="W192" s="799"/>
    </row>
    <row r="193" spans="1:23" s="123" customFormat="1" ht="12.75" customHeight="1">
      <c r="A193" s="800"/>
      <c r="B193" s="138"/>
      <c r="C193" s="566"/>
      <c r="D193" s="648"/>
      <c r="E193" s="148"/>
      <c r="F193" s="213"/>
      <c r="G193" s="214"/>
      <c r="H193" s="213"/>
      <c r="I193" s="215"/>
      <c r="J193" s="214"/>
      <c r="K193" s="801"/>
      <c r="L193" s="457"/>
      <c r="M193" s="217"/>
      <c r="N193" s="218"/>
      <c r="O193" s="218"/>
      <c r="P193" s="194"/>
      <c r="Q193" s="219"/>
      <c r="R193" s="633"/>
      <c r="S193" s="633"/>
      <c r="T193" s="136"/>
      <c r="V193" s="633"/>
      <c r="W193" s="799"/>
    </row>
    <row r="194" spans="1:23" s="123" customFormat="1" ht="12.75" customHeight="1">
      <c r="A194" s="790">
        <f>+A190+1</f>
        <v>2</v>
      </c>
      <c r="B194" s="1130" t="s">
        <v>142</v>
      </c>
      <c r="C194" s="1140" t="s">
        <v>317</v>
      </c>
      <c r="D194" s="646" t="s">
        <v>267</v>
      </c>
      <c r="E194" s="634">
        <v>1</v>
      </c>
      <c r="F194" s="194"/>
      <c r="G194" s="195">
        <v>1.67</v>
      </c>
      <c r="H194" s="194"/>
      <c r="I194" s="516"/>
      <c r="J194" s="515">
        <v>0.11</v>
      </c>
      <c r="K194" s="517"/>
      <c r="L194" s="791"/>
      <c r="M194" s="519"/>
      <c r="N194" s="520"/>
      <c r="O194" s="520"/>
      <c r="P194" s="514"/>
      <c r="Q194" s="521"/>
      <c r="R194" s="522">
        <f>G195+J195</f>
        <v>4.3790272999999997</v>
      </c>
      <c r="S194" s="792">
        <f>R194+R195</f>
        <v>18.8889353</v>
      </c>
      <c r="T194" s="793">
        <f>E194*S194</f>
        <v>18.8889353</v>
      </c>
      <c r="V194" s="668">
        <f>S194*$V$12</f>
        <v>24.880747640979063</v>
      </c>
      <c r="W194" s="668">
        <f>V194*E194</f>
        <v>24.880747640979063</v>
      </c>
    </row>
    <row r="195" spans="1:23" s="123" customFormat="1" ht="12.75" customHeight="1">
      <c r="A195" s="794"/>
      <c r="B195" s="1131"/>
      <c r="C195" s="1056"/>
      <c r="D195" s="254"/>
      <c r="E195" s="633"/>
      <c r="F195" s="194"/>
      <c r="G195" s="515">
        <f>G194*$J$183/1000</f>
        <v>4.0537913999999997</v>
      </c>
      <c r="H195" s="194"/>
      <c r="I195" s="203"/>
      <c r="J195" s="515">
        <f>J194*$Q$183/1000</f>
        <v>0.32523590000000002</v>
      </c>
      <c r="K195" s="204"/>
      <c r="L195" s="1141" t="s">
        <v>318</v>
      </c>
      <c r="M195" s="795" t="s">
        <v>267</v>
      </c>
      <c r="N195" s="796">
        <v>1</v>
      </c>
      <c r="O195" s="797">
        <f>E194*N195</f>
        <v>1</v>
      </c>
      <c r="P195" s="798">
        <v>12</v>
      </c>
      <c r="Q195" s="527">
        <f>N195*P195*$N$181</f>
        <v>14.509908000000001</v>
      </c>
      <c r="R195" s="633">
        <f>SUM(Q195:Q195)</f>
        <v>14.509908000000001</v>
      </c>
      <c r="S195" s="799"/>
      <c r="T195" s="136"/>
      <c r="V195" s="799"/>
      <c r="W195" s="799"/>
    </row>
    <row r="196" spans="1:23" s="123" customFormat="1" ht="44.25" customHeight="1">
      <c r="A196" s="794"/>
      <c r="C196" s="1056"/>
      <c r="D196" s="254"/>
      <c r="E196" s="633"/>
      <c r="F196" s="194"/>
      <c r="G196" s="195"/>
      <c r="H196" s="194"/>
      <c r="I196" s="203"/>
      <c r="J196" s="195"/>
      <c r="K196" s="204"/>
      <c r="L196" s="1142"/>
      <c r="M196" s="209"/>
      <c r="N196" s="210"/>
      <c r="O196" s="210"/>
      <c r="P196" s="211"/>
      <c r="Q196" s="212"/>
      <c r="R196" s="633"/>
      <c r="S196" s="633"/>
      <c r="T196" s="136"/>
      <c r="V196" s="633"/>
      <c r="W196" s="799"/>
    </row>
    <row r="197" spans="1:23" s="123" customFormat="1" ht="12.75" customHeight="1">
      <c r="A197" s="800"/>
      <c r="B197" s="138"/>
      <c r="C197" s="566"/>
      <c r="D197" s="648"/>
      <c r="E197" s="148"/>
      <c r="F197" s="213"/>
      <c r="G197" s="214"/>
      <c r="H197" s="213"/>
      <c r="I197" s="215"/>
      <c r="J197" s="214"/>
      <c r="K197" s="801"/>
      <c r="L197" s="457"/>
      <c r="M197" s="217"/>
      <c r="N197" s="218"/>
      <c r="O197" s="218"/>
      <c r="P197" s="194"/>
      <c r="Q197" s="219"/>
      <c r="R197" s="633"/>
      <c r="S197" s="633"/>
      <c r="T197" s="136"/>
      <c r="V197" s="633"/>
      <c r="W197" s="799"/>
    </row>
    <row r="198" spans="1:23" s="123" customFormat="1" ht="17.25" customHeight="1">
      <c r="A198" s="790">
        <f>A194+1</f>
        <v>3</v>
      </c>
      <c r="B198" s="1134" t="s">
        <v>155</v>
      </c>
      <c r="C198" s="1071" t="s">
        <v>319</v>
      </c>
      <c r="D198" s="650" t="s">
        <v>267</v>
      </c>
      <c r="E198" s="634">
        <v>1</v>
      </c>
      <c r="F198" s="514"/>
      <c r="G198" s="515">
        <v>0.9</v>
      </c>
      <c r="H198" s="514"/>
      <c r="I198" s="516"/>
      <c r="J198" s="515">
        <v>0.05</v>
      </c>
      <c r="K198" s="517"/>
      <c r="L198" s="518"/>
      <c r="M198" s="519"/>
      <c r="N198" s="520"/>
      <c r="O198" s="520"/>
      <c r="P198" s="514"/>
      <c r="Q198" s="521"/>
      <c r="R198" s="522">
        <f>G199+J199</f>
        <v>2.3325125000000004</v>
      </c>
      <c r="S198" s="792">
        <f>R198+R199</f>
        <v>7.118363822000001</v>
      </c>
      <c r="T198" s="793">
        <f>E198*S198</f>
        <v>7.118363822000001</v>
      </c>
      <c r="V198" s="668">
        <f>S198*$V$12</f>
        <v>9.3764000489671453</v>
      </c>
      <c r="W198" s="668">
        <f>V198*E198</f>
        <v>9.3764000489671453</v>
      </c>
    </row>
    <row r="199" spans="1:23" s="123" customFormat="1" ht="17.25" customHeight="1">
      <c r="A199" s="794"/>
      <c r="B199" s="1135"/>
      <c r="C199" s="1136"/>
      <c r="D199" s="254"/>
      <c r="E199" s="633"/>
      <c r="F199" s="194"/>
      <c r="G199" s="515">
        <f>G198*$J$183/1000</f>
        <v>2.1846780000000003</v>
      </c>
      <c r="H199" s="194"/>
      <c r="I199" s="203"/>
      <c r="J199" s="515">
        <f>J198*$Q$183/1000</f>
        <v>0.14783450000000001</v>
      </c>
      <c r="K199" s="204"/>
      <c r="L199" s="1138" t="s">
        <v>320</v>
      </c>
      <c r="M199" s="523" t="s">
        <v>267</v>
      </c>
      <c r="N199" s="524">
        <v>1</v>
      </c>
      <c r="O199" s="525">
        <f>E198*N199</f>
        <v>1</v>
      </c>
      <c r="P199" s="526">
        <v>3.9580000000000002</v>
      </c>
      <c r="Q199" s="527">
        <f>N199*P199*$N$181</f>
        <v>4.785851322000001</v>
      </c>
      <c r="R199" s="633">
        <f>SUM(Q199:Q199)</f>
        <v>4.785851322000001</v>
      </c>
      <c r="S199" s="799"/>
      <c r="T199" s="136"/>
      <c r="V199" s="799"/>
      <c r="W199" s="799"/>
    </row>
    <row r="200" spans="1:23" s="123" customFormat="1" ht="17.25" customHeight="1">
      <c r="A200" s="800"/>
      <c r="B200" s="138"/>
      <c r="C200" s="1137"/>
      <c r="D200" s="648"/>
      <c r="E200" s="148"/>
      <c r="F200" s="213"/>
      <c r="G200" s="214"/>
      <c r="H200" s="213"/>
      <c r="I200" s="215"/>
      <c r="J200" s="214"/>
      <c r="K200" s="801"/>
      <c r="L200" s="1139"/>
      <c r="M200" s="528"/>
      <c r="N200" s="529"/>
      <c r="O200" s="529"/>
      <c r="P200" s="530"/>
      <c r="Q200" s="531"/>
      <c r="R200" s="148"/>
      <c r="S200" s="148"/>
      <c r="T200" s="532"/>
      <c r="V200" s="148"/>
      <c r="W200" s="802"/>
    </row>
    <row r="201" spans="1:23" s="123" customFormat="1" ht="17.25" customHeight="1">
      <c r="A201" s="790">
        <f>A198+1</f>
        <v>4</v>
      </c>
      <c r="B201" s="1134" t="s">
        <v>155</v>
      </c>
      <c r="C201" s="1071" t="s">
        <v>321</v>
      </c>
      <c r="D201" s="650" t="s">
        <v>267</v>
      </c>
      <c r="E201" s="634">
        <v>5</v>
      </c>
      <c r="F201" s="514"/>
      <c r="G201" s="515">
        <v>0.9</v>
      </c>
      <c r="H201" s="514"/>
      <c r="I201" s="516"/>
      <c r="J201" s="515">
        <v>0.05</v>
      </c>
      <c r="K201" s="517"/>
      <c r="L201" s="518"/>
      <c r="M201" s="519"/>
      <c r="N201" s="520"/>
      <c r="O201" s="520"/>
      <c r="P201" s="514"/>
      <c r="Q201" s="521"/>
      <c r="R201" s="522">
        <f>G202+J202</f>
        <v>2.3325125000000004</v>
      </c>
      <c r="S201" s="792">
        <f>R201+R202</f>
        <v>7.118363822000001</v>
      </c>
      <c r="T201" s="793">
        <f>E201*S201</f>
        <v>35.591819110000003</v>
      </c>
      <c r="V201" s="668">
        <f>S201*$V$12</f>
        <v>9.3764000489671453</v>
      </c>
      <c r="W201" s="668">
        <f>V201*E201</f>
        <v>46.882000244835723</v>
      </c>
    </row>
    <row r="202" spans="1:23" s="123" customFormat="1" ht="17.25" customHeight="1">
      <c r="A202" s="794"/>
      <c r="B202" s="1135"/>
      <c r="C202" s="1136"/>
      <c r="D202" s="254"/>
      <c r="E202" s="633"/>
      <c r="F202" s="194"/>
      <c r="G202" s="515">
        <f>G201*$J$183/1000</f>
        <v>2.1846780000000003</v>
      </c>
      <c r="H202" s="194"/>
      <c r="I202" s="203"/>
      <c r="J202" s="515">
        <f>J201*$Q$183/1000</f>
        <v>0.14783450000000001</v>
      </c>
      <c r="K202" s="204"/>
      <c r="L202" s="1138" t="s">
        <v>322</v>
      </c>
      <c r="M202" s="523" t="s">
        <v>267</v>
      </c>
      <c r="N202" s="524">
        <v>1</v>
      </c>
      <c r="O202" s="525">
        <f>E201*N202</f>
        <v>5</v>
      </c>
      <c r="P202" s="526">
        <v>3.9580000000000002</v>
      </c>
      <c r="Q202" s="527">
        <f>N202*P202*$N$181</f>
        <v>4.785851322000001</v>
      </c>
      <c r="R202" s="633">
        <f>SUM(Q202:Q202)</f>
        <v>4.785851322000001</v>
      </c>
      <c r="S202" s="799"/>
      <c r="T202" s="136"/>
      <c r="V202" s="799"/>
      <c r="W202" s="799"/>
    </row>
    <row r="203" spans="1:23" s="123" customFormat="1" ht="17.25" customHeight="1">
      <c r="A203" s="800"/>
      <c r="B203" s="138"/>
      <c r="C203" s="1137"/>
      <c r="D203" s="648"/>
      <c r="E203" s="148"/>
      <c r="F203" s="213"/>
      <c r="G203" s="214"/>
      <c r="H203" s="213"/>
      <c r="I203" s="215"/>
      <c r="J203" s="214"/>
      <c r="K203" s="801"/>
      <c r="L203" s="1139"/>
      <c r="M203" s="528"/>
      <c r="N203" s="529"/>
      <c r="O203" s="529"/>
      <c r="P203" s="530"/>
      <c r="Q203" s="531"/>
      <c r="R203" s="148"/>
      <c r="S203" s="148"/>
      <c r="T203" s="532"/>
      <c r="V203" s="148"/>
      <c r="W203" s="802"/>
    </row>
    <row r="204" spans="1:23" s="123" customFormat="1" ht="17.25" customHeight="1">
      <c r="A204" s="790">
        <f>A201+1</f>
        <v>5</v>
      </c>
      <c r="B204" s="1134" t="s">
        <v>155</v>
      </c>
      <c r="C204" s="1071" t="s">
        <v>323</v>
      </c>
      <c r="D204" s="650" t="s">
        <v>267</v>
      </c>
      <c r="E204" s="634">
        <v>1</v>
      </c>
      <c r="F204" s="514"/>
      <c r="G204" s="515">
        <v>0.9</v>
      </c>
      <c r="H204" s="514"/>
      <c r="I204" s="516"/>
      <c r="J204" s="515">
        <v>0.05</v>
      </c>
      <c r="K204" s="517"/>
      <c r="L204" s="518"/>
      <c r="M204" s="519"/>
      <c r="N204" s="520"/>
      <c r="O204" s="520"/>
      <c r="P204" s="514"/>
      <c r="Q204" s="521"/>
      <c r="R204" s="522">
        <f>G205+J205</f>
        <v>2.3325125000000004</v>
      </c>
      <c r="S204" s="792">
        <f>R204+R205</f>
        <v>7.118363822000001</v>
      </c>
      <c r="T204" s="793">
        <f>E204*S204</f>
        <v>7.118363822000001</v>
      </c>
      <c r="V204" s="668">
        <f>S204*$V$12</f>
        <v>9.3764000489671453</v>
      </c>
      <c r="W204" s="668">
        <f>V204*E204</f>
        <v>9.3764000489671453</v>
      </c>
    </row>
    <row r="205" spans="1:23" s="123" customFormat="1" ht="17.25" customHeight="1">
      <c r="A205" s="794"/>
      <c r="B205" s="1135"/>
      <c r="C205" s="1136"/>
      <c r="D205" s="254"/>
      <c r="E205" s="633"/>
      <c r="F205" s="194"/>
      <c r="G205" s="515">
        <f>G204*$J$183/1000</f>
        <v>2.1846780000000003</v>
      </c>
      <c r="H205" s="194"/>
      <c r="I205" s="203"/>
      <c r="J205" s="515">
        <f>J204*$Q$183/1000</f>
        <v>0.14783450000000001</v>
      </c>
      <c r="K205" s="204"/>
      <c r="L205" s="1138" t="s">
        <v>324</v>
      </c>
      <c r="M205" s="523" t="s">
        <v>267</v>
      </c>
      <c r="N205" s="524">
        <v>1</v>
      </c>
      <c r="O205" s="525">
        <f>E204*N205</f>
        <v>1</v>
      </c>
      <c r="P205" s="526">
        <v>3.9580000000000002</v>
      </c>
      <c r="Q205" s="527">
        <f>N205*P205*$N$181</f>
        <v>4.785851322000001</v>
      </c>
      <c r="R205" s="633">
        <f>SUM(Q205:Q205)</f>
        <v>4.785851322000001</v>
      </c>
      <c r="S205" s="799"/>
      <c r="T205" s="136"/>
      <c r="V205" s="799"/>
      <c r="W205" s="799"/>
    </row>
    <row r="206" spans="1:23" s="123" customFormat="1" ht="17.25" customHeight="1">
      <c r="A206" s="800"/>
      <c r="B206" s="138"/>
      <c r="C206" s="1137"/>
      <c r="D206" s="648"/>
      <c r="E206" s="148"/>
      <c r="F206" s="213"/>
      <c r="G206" s="214"/>
      <c r="H206" s="213"/>
      <c r="I206" s="215"/>
      <c r="J206" s="214"/>
      <c r="K206" s="801"/>
      <c r="L206" s="1139"/>
      <c r="M206" s="528"/>
      <c r="N206" s="529"/>
      <c r="O206" s="529"/>
      <c r="P206" s="530"/>
      <c r="Q206" s="531"/>
      <c r="R206" s="148"/>
      <c r="S206" s="148"/>
      <c r="T206" s="532"/>
      <c r="V206" s="148"/>
      <c r="W206" s="802"/>
    </row>
    <row r="207" spans="1:23" s="123" customFormat="1" ht="17.25" customHeight="1">
      <c r="A207" s="790">
        <f>A204+1</f>
        <v>6</v>
      </c>
      <c r="B207" s="1134" t="s">
        <v>155</v>
      </c>
      <c r="C207" s="1071" t="s">
        <v>325</v>
      </c>
      <c r="D207" s="650" t="s">
        <v>267</v>
      </c>
      <c r="E207" s="634">
        <v>1</v>
      </c>
      <c r="F207" s="514"/>
      <c r="G207" s="515">
        <v>0.9</v>
      </c>
      <c r="H207" s="514"/>
      <c r="I207" s="516"/>
      <c r="J207" s="515">
        <v>0.05</v>
      </c>
      <c r="K207" s="517"/>
      <c r="L207" s="518"/>
      <c r="M207" s="519"/>
      <c r="N207" s="520"/>
      <c r="O207" s="520"/>
      <c r="P207" s="514"/>
      <c r="Q207" s="521"/>
      <c r="R207" s="522">
        <f>G208+J208</f>
        <v>2.3325125000000004</v>
      </c>
      <c r="S207" s="792">
        <f>R207+R208</f>
        <v>3.4086640100000007</v>
      </c>
      <c r="T207" s="793">
        <f>E207*S207</f>
        <v>3.4086640100000007</v>
      </c>
      <c r="V207" s="668">
        <f>S207*$V$12</f>
        <v>4.489935916382632</v>
      </c>
      <c r="W207" s="668">
        <f>V207*E207</f>
        <v>4.489935916382632</v>
      </c>
    </row>
    <row r="208" spans="1:23" s="123" customFormat="1" ht="17.25" customHeight="1">
      <c r="A208" s="794"/>
      <c r="B208" s="1135"/>
      <c r="C208" s="1136"/>
      <c r="D208" s="254"/>
      <c r="E208" s="633"/>
      <c r="F208" s="194"/>
      <c r="G208" s="515">
        <f>G207*$J$183/1000</f>
        <v>2.1846780000000003</v>
      </c>
      <c r="H208" s="194"/>
      <c r="I208" s="203"/>
      <c r="J208" s="515">
        <f>J207*$Q$183/1000</f>
        <v>0.14783450000000001</v>
      </c>
      <c r="K208" s="204"/>
      <c r="L208" s="1138" t="s">
        <v>326</v>
      </c>
      <c r="M208" s="523" t="s">
        <v>267</v>
      </c>
      <c r="N208" s="524">
        <v>1</v>
      </c>
      <c r="O208" s="525">
        <f>E207*N208</f>
        <v>1</v>
      </c>
      <c r="P208" s="526">
        <v>0.89</v>
      </c>
      <c r="Q208" s="527">
        <f>N208*P208*$N$181</f>
        <v>1.0761515100000001</v>
      </c>
      <c r="R208" s="633">
        <f>SUM(Q208:Q208)</f>
        <v>1.0761515100000001</v>
      </c>
      <c r="S208" s="799"/>
      <c r="T208" s="136"/>
      <c r="V208" s="799"/>
      <c r="W208" s="799"/>
    </row>
    <row r="209" spans="1:23" s="123" customFormat="1" ht="17.25" customHeight="1">
      <c r="A209" s="800"/>
      <c r="B209" s="138"/>
      <c r="C209" s="1137"/>
      <c r="D209" s="648"/>
      <c r="E209" s="148"/>
      <c r="F209" s="213"/>
      <c r="G209" s="214"/>
      <c r="H209" s="213"/>
      <c r="I209" s="215"/>
      <c r="J209" s="214"/>
      <c r="K209" s="801"/>
      <c r="L209" s="1139"/>
      <c r="M209" s="528"/>
      <c r="N209" s="529"/>
      <c r="O209" s="529"/>
      <c r="P209" s="530"/>
      <c r="Q209" s="531"/>
      <c r="R209" s="148"/>
      <c r="S209" s="148"/>
      <c r="T209" s="532"/>
      <c r="V209" s="148"/>
      <c r="W209" s="802"/>
    </row>
    <row r="210" spans="1:23" s="123" customFormat="1" ht="12.75" customHeight="1">
      <c r="A210" s="790">
        <f>A207+1</f>
        <v>7</v>
      </c>
      <c r="B210" s="1130" t="s">
        <v>143</v>
      </c>
      <c r="C210" s="1129" t="s">
        <v>327</v>
      </c>
      <c r="D210" s="803" t="s">
        <v>267</v>
      </c>
      <c r="E210" s="804">
        <v>4</v>
      </c>
      <c r="F210" s="805"/>
      <c r="G210" s="806">
        <f>34.2/100</f>
        <v>0.34200000000000003</v>
      </c>
      <c r="H210" s="805"/>
      <c r="I210" s="807"/>
      <c r="J210" s="806">
        <f>24.5/100</f>
        <v>0.245</v>
      </c>
      <c r="K210" s="808"/>
      <c r="L210" s="791"/>
      <c r="M210" s="809"/>
      <c r="N210" s="810"/>
      <c r="O210" s="810"/>
      <c r="P210" s="805"/>
      <c r="Q210" s="811"/>
      <c r="R210" s="522">
        <f>G211+J211</f>
        <v>1.5545666900000001</v>
      </c>
      <c r="S210" s="792">
        <f>R210+R211</f>
        <v>13.64615669</v>
      </c>
      <c r="T210" s="793">
        <f>E210*S210</f>
        <v>54.584626759999999</v>
      </c>
      <c r="V210" s="668">
        <f>S210*$V$12</f>
        <v>17.974892469092641</v>
      </c>
      <c r="W210" s="668">
        <f>V210*E210</f>
        <v>71.899569876370563</v>
      </c>
    </row>
    <row r="211" spans="1:23" s="123" customFormat="1" ht="51.75" customHeight="1">
      <c r="A211" s="794"/>
      <c r="B211" s="1131"/>
      <c r="C211" s="1065"/>
      <c r="D211" s="653"/>
      <c r="E211" s="654"/>
      <c r="F211" s="125"/>
      <c r="G211" s="806">
        <f>G210*$J$183/1000</f>
        <v>0.83017764000000016</v>
      </c>
      <c r="H211" s="125"/>
      <c r="I211" s="126"/>
      <c r="J211" s="806">
        <f>J210*$Q$183/1000</f>
        <v>0.72438904999999998</v>
      </c>
      <c r="K211" s="127"/>
      <c r="L211" s="812" t="s">
        <v>328</v>
      </c>
      <c r="M211" s="813" t="s">
        <v>267</v>
      </c>
      <c r="N211" s="814">
        <v>1</v>
      </c>
      <c r="O211" s="815">
        <f>E210*N211</f>
        <v>4</v>
      </c>
      <c r="P211" s="816">
        <v>10</v>
      </c>
      <c r="Q211" s="817">
        <f>N211*P211*$N$181</f>
        <v>12.09159</v>
      </c>
      <c r="R211" s="633">
        <f>SUM(Q211:Q212)</f>
        <v>12.09159</v>
      </c>
      <c r="S211" s="799"/>
      <c r="T211" s="136"/>
      <c r="V211" s="799"/>
      <c r="W211" s="799"/>
    </row>
    <row r="212" spans="1:23" s="123" customFormat="1" ht="23.25" customHeight="1">
      <c r="A212" s="800"/>
      <c r="B212" s="138"/>
      <c r="C212" s="1075"/>
      <c r="D212" s="139"/>
      <c r="E212" s="140"/>
      <c r="F212" s="141"/>
      <c r="G212" s="142"/>
      <c r="H212" s="141"/>
      <c r="I212" s="143"/>
      <c r="J212" s="142"/>
      <c r="K212" s="818"/>
      <c r="L212" s="464"/>
      <c r="M212" s="225"/>
      <c r="N212" s="226"/>
      <c r="O212" s="227"/>
      <c r="P212" s="228"/>
      <c r="Q212" s="113"/>
      <c r="R212" s="148"/>
      <c r="S212" s="148"/>
      <c r="T212" s="532"/>
      <c r="V212" s="148"/>
      <c r="W212" s="802"/>
    </row>
    <row r="213" spans="1:23" s="123" customFormat="1" ht="12.75" customHeight="1">
      <c r="A213" s="790">
        <f>A210+1</f>
        <v>8</v>
      </c>
      <c r="B213" s="1130" t="s">
        <v>274</v>
      </c>
      <c r="C213" s="1129" t="s">
        <v>329</v>
      </c>
      <c r="D213" s="803" t="s">
        <v>280</v>
      </c>
      <c r="E213" s="804">
        <v>8</v>
      </c>
      <c r="F213" s="805"/>
      <c r="G213" s="806"/>
      <c r="H213" s="805"/>
      <c r="I213" s="807"/>
      <c r="J213" s="806"/>
      <c r="K213" s="808"/>
      <c r="L213" s="791"/>
      <c r="M213" s="809"/>
      <c r="N213" s="810"/>
      <c r="O213" s="810"/>
      <c r="P213" s="805"/>
      <c r="Q213" s="811"/>
      <c r="R213" s="522">
        <f>G214+J214</f>
        <v>0</v>
      </c>
      <c r="S213" s="792">
        <f>R213+R214</f>
        <v>0.24183180000000004</v>
      </c>
      <c r="T213" s="793">
        <f>E213*S213</f>
        <v>1.9346544000000003</v>
      </c>
      <c r="V213" s="668">
        <f>S213*$V$12</f>
        <v>0.31854394606157194</v>
      </c>
      <c r="W213" s="668">
        <f>V213*E213</f>
        <v>2.5483515684925755</v>
      </c>
    </row>
    <row r="214" spans="1:23" s="123" customFormat="1" ht="51.75" customHeight="1">
      <c r="A214" s="794"/>
      <c r="B214" s="1131"/>
      <c r="C214" s="1065"/>
      <c r="D214" s="653"/>
      <c r="E214" s="654"/>
      <c r="F214" s="125"/>
      <c r="G214" s="806">
        <f>G213*$J$183/1000</f>
        <v>0</v>
      </c>
      <c r="H214" s="125"/>
      <c r="I214" s="126"/>
      <c r="J214" s="806">
        <f>J213*$Q$183/1000</f>
        <v>0</v>
      </c>
      <c r="K214" s="127"/>
      <c r="L214" s="812" t="s">
        <v>329</v>
      </c>
      <c r="M214" s="813" t="s">
        <v>267</v>
      </c>
      <c r="N214" s="814">
        <v>1</v>
      </c>
      <c r="O214" s="815">
        <f>E213*N214</f>
        <v>8</v>
      </c>
      <c r="P214" s="816">
        <v>0.2</v>
      </c>
      <c r="Q214" s="817">
        <f>N214*P214*$N$181</f>
        <v>0.24183180000000004</v>
      </c>
      <c r="R214" s="633">
        <f>SUM(Q214:Q215)</f>
        <v>0.24183180000000004</v>
      </c>
      <c r="S214" s="799"/>
      <c r="T214" s="136"/>
      <c r="V214" s="799"/>
      <c r="W214" s="799"/>
    </row>
    <row r="215" spans="1:23" s="123" customFormat="1" ht="32.25" customHeight="1">
      <c r="A215" s="800"/>
      <c r="B215" s="138"/>
      <c r="C215" s="1075"/>
      <c r="D215" s="139"/>
      <c r="E215" s="140"/>
      <c r="F215" s="141"/>
      <c r="G215" s="142"/>
      <c r="H215" s="141"/>
      <c r="I215" s="143"/>
      <c r="J215" s="142"/>
      <c r="K215" s="818"/>
      <c r="L215" s="464"/>
      <c r="M215" s="225"/>
      <c r="N215" s="226"/>
      <c r="O215" s="227"/>
      <c r="P215" s="228"/>
      <c r="Q215" s="113"/>
      <c r="R215" s="148"/>
      <c r="S215" s="148"/>
      <c r="T215" s="532"/>
      <c r="V215" s="148"/>
      <c r="W215" s="802"/>
    </row>
    <row r="216" spans="1:23" s="123" customFormat="1" ht="18.75" customHeight="1">
      <c r="A216" s="790">
        <f>A213+1</f>
        <v>9</v>
      </c>
      <c r="B216" s="1130" t="s">
        <v>145</v>
      </c>
      <c r="C216" s="1129" t="s">
        <v>330</v>
      </c>
      <c r="D216" s="803" t="s">
        <v>267</v>
      </c>
      <c r="E216" s="804">
        <v>1</v>
      </c>
      <c r="F216" s="805"/>
      <c r="G216" s="806">
        <f>11.3/100</f>
        <v>0.113</v>
      </c>
      <c r="H216" s="805"/>
      <c r="I216" s="807"/>
      <c r="J216" s="806">
        <f>0.05/100</f>
        <v>5.0000000000000001E-4</v>
      </c>
      <c r="K216" s="808"/>
      <c r="L216" s="791"/>
      <c r="M216" s="809"/>
      <c r="N216" s="810"/>
      <c r="O216" s="810"/>
      <c r="P216" s="805"/>
      <c r="Q216" s="811"/>
      <c r="R216" s="522">
        <f>G217+J217</f>
        <v>0.27577680500000001</v>
      </c>
      <c r="S216" s="792">
        <f>R216+R217</f>
        <v>1.8839582750000001</v>
      </c>
      <c r="T216" s="793">
        <f>E216*S216</f>
        <v>1.8839582750000001</v>
      </c>
      <c r="V216" s="668">
        <f>S216*$V$12</f>
        <v>2.4815739829660615</v>
      </c>
      <c r="W216" s="668">
        <f>V216*E216</f>
        <v>2.4815739829660615</v>
      </c>
    </row>
    <row r="217" spans="1:23" s="123" customFormat="1" ht="52.5" customHeight="1">
      <c r="A217" s="794"/>
      <c r="B217" s="1131"/>
      <c r="C217" s="1065"/>
      <c r="D217" s="653"/>
      <c r="E217" s="654"/>
      <c r="F217" s="125"/>
      <c r="G217" s="806">
        <f>G216*$J$183/1000</f>
        <v>0.27429846000000002</v>
      </c>
      <c r="H217" s="125"/>
      <c r="I217" s="126"/>
      <c r="J217" s="806">
        <f>J216*$Q$183/1000</f>
        <v>1.478345E-3</v>
      </c>
      <c r="K217" s="127"/>
      <c r="L217" s="819" t="s">
        <v>331</v>
      </c>
      <c r="M217" s="820" t="s">
        <v>267</v>
      </c>
      <c r="N217" s="821">
        <v>1</v>
      </c>
      <c r="O217" s="822">
        <f>E216*N217</f>
        <v>1</v>
      </c>
      <c r="P217" s="823">
        <v>1.33</v>
      </c>
      <c r="Q217" s="824">
        <f>N217*P217*$N$181</f>
        <v>1.6081814700000001</v>
      </c>
      <c r="R217" s="633">
        <f>SUM(Q217:Q217)</f>
        <v>1.6081814700000001</v>
      </c>
      <c r="S217" s="799"/>
      <c r="T217" s="136"/>
      <c r="V217" s="799"/>
      <c r="W217" s="799"/>
    </row>
    <row r="218" spans="1:23" s="123" customFormat="1" ht="22.5" customHeight="1">
      <c r="A218" s="800"/>
      <c r="B218" s="138"/>
      <c r="C218" s="566"/>
      <c r="D218" s="139"/>
      <c r="E218" s="140"/>
      <c r="F218" s="141"/>
      <c r="G218" s="142"/>
      <c r="H218" s="141"/>
      <c r="I218" s="143"/>
      <c r="J218" s="142"/>
      <c r="K218" s="818"/>
      <c r="L218" s="465"/>
      <c r="M218" s="145"/>
      <c r="N218" s="146"/>
      <c r="O218" s="146"/>
      <c r="P218" s="141"/>
      <c r="Q218" s="825"/>
      <c r="R218" s="148"/>
      <c r="S218" s="148"/>
      <c r="T218" s="532"/>
      <c r="V218" s="148"/>
      <c r="W218" s="802"/>
    </row>
    <row r="219" spans="1:23" s="123" customFormat="1" ht="26.25" customHeight="1">
      <c r="A219" s="790">
        <f>A216+1</f>
        <v>10</v>
      </c>
      <c r="B219" s="1130" t="s">
        <v>144</v>
      </c>
      <c r="C219" s="1129" t="s">
        <v>332</v>
      </c>
      <c r="D219" s="803" t="s">
        <v>267</v>
      </c>
      <c r="E219" s="804">
        <v>18</v>
      </c>
      <c r="F219" s="805"/>
      <c r="G219" s="806">
        <f>12.5/100</f>
        <v>0.125</v>
      </c>
      <c r="H219" s="805"/>
      <c r="I219" s="807"/>
      <c r="J219" s="806">
        <f>0.02/100</f>
        <v>2.0000000000000001E-4</v>
      </c>
      <c r="K219" s="808"/>
      <c r="L219" s="791"/>
      <c r="M219" s="809"/>
      <c r="N219" s="810"/>
      <c r="O219" s="810"/>
      <c r="P219" s="805"/>
      <c r="Q219" s="811"/>
      <c r="R219" s="522">
        <f>G220+J220</f>
        <v>0.30401883800000001</v>
      </c>
      <c r="S219" s="792">
        <f>R219+R220</f>
        <v>1.7187348680000001</v>
      </c>
      <c r="T219" s="793">
        <f>E219*S219</f>
        <v>30.937227624000002</v>
      </c>
      <c r="V219" s="668">
        <f>S219*$V$12</f>
        <v>2.2639395939092166</v>
      </c>
      <c r="W219" s="668">
        <f>V219*E219</f>
        <v>40.750912690365901</v>
      </c>
    </row>
    <row r="220" spans="1:23" s="123" customFormat="1" ht="12.75" customHeight="1">
      <c r="A220" s="794"/>
      <c r="B220" s="1131"/>
      <c r="C220" s="1065"/>
      <c r="D220" s="653"/>
      <c r="E220" s="654"/>
      <c r="F220" s="125"/>
      <c r="G220" s="806">
        <f>G219*$J$183/1000</f>
        <v>0.30342750000000002</v>
      </c>
      <c r="H220" s="125"/>
      <c r="I220" s="126"/>
      <c r="J220" s="806">
        <f>J219*$Q$183/1000</f>
        <v>5.9133800000000006E-4</v>
      </c>
      <c r="K220" s="127"/>
      <c r="L220" s="1132" t="s">
        <v>333</v>
      </c>
      <c r="M220" s="826" t="s">
        <v>267</v>
      </c>
      <c r="N220" s="827">
        <v>1</v>
      </c>
      <c r="O220" s="828">
        <f>E219*N220</f>
        <v>18</v>
      </c>
      <c r="P220" s="816">
        <v>1.17</v>
      </c>
      <c r="Q220" s="817">
        <f>N220*P220*$N$181</f>
        <v>1.4147160300000001</v>
      </c>
      <c r="R220" s="633">
        <f>SUM(Q220:Q220)</f>
        <v>1.4147160300000001</v>
      </c>
      <c r="S220" s="799"/>
      <c r="T220" s="136"/>
      <c r="V220" s="799"/>
      <c r="W220" s="799"/>
    </row>
    <row r="221" spans="1:23" s="123" customFormat="1" ht="12.75" customHeight="1">
      <c r="A221" s="794"/>
      <c r="C221" s="1065"/>
      <c r="D221" s="653"/>
      <c r="E221" s="654"/>
      <c r="F221" s="125"/>
      <c r="G221" s="132"/>
      <c r="H221" s="125"/>
      <c r="I221" s="126"/>
      <c r="J221" s="132"/>
      <c r="K221" s="127"/>
      <c r="L221" s="1133"/>
      <c r="M221" s="233"/>
      <c r="N221" s="234"/>
      <c r="O221" s="234"/>
      <c r="P221" s="235"/>
      <c r="Q221" s="236"/>
      <c r="R221" s="633"/>
      <c r="S221" s="633"/>
      <c r="T221" s="136"/>
      <c r="V221" s="633"/>
      <c r="W221" s="799"/>
    </row>
    <row r="222" spans="1:23" s="123" customFormat="1" ht="2.25" customHeight="1">
      <c r="A222" s="794"/>
      <c r="C222" s="1065"/>
      <c r="D222" s="653"/>
      <c r="E222" s="654"/>
      <c r="F222" s="125"/>
      <c r="G222" s="132"/>
      <c r="H222" s="125"/>
      <c r="I222" s="126"/>
      <c r="J222" s="132"/>
      <c r="K222" s="127"/>
      <c r="L222" s="457"/>
      <c r="M222" s="133"/>
      <c r="N222" s="134"/>
      <c r="O222" s="134"/>
      <c r="P222" s="125"/>
      <c r="Q222" s="135"/>
      <c r="R222" s="633"/>
      <c r="S222" s="633"/>
      <c r="T222" s="136"/>
      <c r="V222" s="633"/>
      <c r="W222" s="799"/>
    </row>
    <row r="223" spans="1:23" s="123" customFormat="1" ht="12.75" customHeight="1">
      <c r="A223" s="800"/>
      <c r="B223" s="138"/>
      <c r="C223" s="566"/>
      <c r="D223" s="139"/>
      <c r="E223" s="140"/>
      <c r="F223" s="141"/>
      <c r="G223" s="142"/>
      <c r="H223" s="141"/>
      <c r="I223" s="143"/>
      <c r="J223" s="142"/>
      <c r="K223" s="818"/>
      <c r="L223" s="465"/>
      <c r="M223" s="145"/>
      <c r="N223" s="146"/>
      <c r="O223" s="146"/>
      <c r="P223" s="141"/>
      <c r="Q223" s="825"/>
      <c r="R223" s="148"/>
      <c r="S223" s="148"/>
      <c r="T223" s="532"/>
      <c r="V223" s="148"/>
      <c r="W223" s="802"/>
    </row>
    <row r="224" spans="1:23" s="123" customFormat="1" ht="26.25" customHeight="1">
      <c r="A224" s="790">
        <f>A219+1</f>
        <v>11</v>
      </c>
      <c r="B224" s="1130" t="s">
        <v>144</v>
      </c>
      <c r="C224" s="1129" t="s">
        <v>332</v>
      </c>
      <c r="D224" s="803" t="s">
        <v>267</v>
      </c>
      <c r="E224" s="804">
        <v>2</v>
      </c>
      <c r="F224" s="805"/>
      <c r="G224" s="806">
        <f>12.5/100</f>
        <v>0.125</v>
      </c>
      <c r="H224" s="805"/>
      <c r="I224" s="807"/>
      <c r="J224" s="806">
        <f>0.02/100</f>
        <v>2.0000000000000001E-4</v>
      </c>
      <c r="K224" s="808"/>
      <c r="L224" s="791"/>
      <c r="M224" s="809"/>
      <c r="N224" s="810"/>
      <c r="O224" s="810"/>
      <c r="P224" s="805"/>
      <c r="Q224" s="811"/>
      <c r="R224" s="522">
        <f>G225+J225</f>
        <v>0.30401883800000001</v>
      </c>
      <c r="S224" s="792">
        <f>R224+R225</f>
        <v>1.7187348680000001</v>
      </c>
      <c r="T224" s="793">
        <f>E224*S224</f>
        <v>3.4374697360000002</v>
      </c>
      <c r="V224" s="668">
        <f>S224*$V$12</f>
        <v>2.2639395939092166</v>
      </c>
      <c r="W224" s="668">
        <f>V224*E224</f>
        <v>4.5278791878184332</v>
      </c>
    </row>
    <row r="225" spans="1:23" s="123" customFormat="1" ht="12.75" customHeight="1">
      <c r="A225" s="794"/>
      <c r="B225" s="1131"/>
      <c r="C225" s="1065"/>
      <c r="D225" s="653"/>
      <c r="E225" s="654"/>
      <c r="F225" s="125"/>
      <c r="G225" s="806">
        <f>G224*$J$183/1000</f>
        <v>0.30342750000000002</v>
      </c>
      <c r="H225" s="125"/>
      <c r="I225" s="126"/>
      <c r="J225" s="806">
        <f>J224*$Q$183/1000</f>
        <v>5.9133800000000006E-4</v>
      </c>
      <c r="K225" s="127"/>
      <c r="L225" s="1132" t="s">
        <v>333</v>
      </c>
      <c r="M225" s="826" t="s">
        <v>267</v>
      </c>
      <c r="N225" s="827">
        <v>1</v>
      </c>
      <c r="O225" s="828">
        <f>E224*N225</f>
        <v>2</v>
      </c>
      <c r="P225" s="816">
        <v>1.17</v>
      </c>
      <c r="Q225" s="817">
        <f>N225*P225*$N$181</f>
        <v>1.4147160300000001</v>
      </c>
      <c r="R225" s="633">
        <f>SUM(Q225:Q225)</f>
        <v>1.4147160300000001</v>
      </c>
      <c r="S225" s="799"/>
      <c r="T225" s="136"/>
      <c r="V225" s="799"/>
      <c r="W225" s="799"/>
    </row>
    <row r="226" spans="1:23" s="123" customFormat="1" ht="12.75" customHeight="1">
      <c r="A226" s="794"/>
      <c r="C226" s="1065"/>
      <c r="D226" s="653"/>
      <c r="E226" s="654"/>
      <c r="F226" s="125"/>
      <c r="G226" s="132"/>
      <c r="H226" s="125"/>
      <c r="I226" s="126"/>
      <c r="J226" s="132"/>
      <c r="K226" s="127"/>
      <c r="L226" s="1133"/>
      <c r="M226" s="233"/>
      <c r="N226" s="234"/>
      <c r="O226" s="234"/>
      <c r="P226" s="235"/>
      <c r="Q226" s="236"/>
      <c r="R226" s="633"/>
      <c r="S226" s="633"/>
      <c r="T226" s="136"/>
      <c r="V226" s="633"/>
      <c r="W226" s="799"/>
    </row>
    <row r="227" spans="1:23" s="123" customFormat="1" ht="12.75" customHeight="1">
      <c r="A227" s="794"/>
      <c r="C227" s="1065"/>
      <c r="D227" s="653"/>
      <c r="E227" s="654"/>
      <c r="F227" s="125"/>
      <c r="G227" s="132"/>
      <c r="H227" s="125"/>
      <c r="I227" s="126"/>
      <c r="J227" s="132"/>
      <c r="K227" s="127"/>
      <c r="L227" s="457"/>
      <c r="M227" s="133"/>
      <c r="N227" s="134"/>
      <c r="O227" s="134"/>
      <c r="P227" s="125"/>
      <c r="Q227" s="135"/>
      <c r="R227" s="633"/>
      <c r="S227" s="633"/>
      <c r="T227" s="136"/>
      <c r="V227" s="633"/>
      <c r="W227" s="799"/>
    </row>
    <row r="228" spans="1:23" s="123" customFormat="1" ht="12.75" customHeight="1">
      <c r="A228" s="800"/>
      <c r="B228" s="138"/>
      <c r="C228" s="566"/>
      <c r="D228" s="139"/>
      <c r="E228" s="140"/>
      <c r="F228" s="141"/>
      <c r="G228" s="142"/>
      <c r="H228" s="141"/>
      <c r="I228" s="143"/>
      <c r="J228" s="142"/>
      <c r="K228" s="818"/>
      <c r="L228" s="465"/>
      <c r="M228" s="145"/>
      <c r="N228" s="146"/>
      <c r="O228" s="146"/>
      <c r="P228" s="141"/>
      <c r="Q228" s="825"/>
      <c r="R228" s="148"/>
      <c r="S228" s="148"/>
      <c r="T228" s="532"/>
      <c r="V228" s="148"/>
      <c r="W228" s="802"/>
    </row>
    <row r="229" spans="1:23" s="123" customFormat="1" ht="18.75" customHeight="1">
      <c r="A229" s="790">
        <f>A224+1</f>
        <v>12</v>
      </c>
      <c r="B229" s="1127" t="s">
        <v>274</v>
      </c>
      <c r="C229" s="1129" t="s">
        <v>334</v>
      </c>
      <c r="D229" s="803" t="s">
        <v>267</v>
      </c>
      <c r="E229" s="804">
        <v>8</v>
      </c>
      <c r="F229" s="805"/>
      <c r="G229" s="806"/>
      <c r="H229" s="805"/>
      <c r="I229" s="807"/>
      <c r="J229" s="806"/>
      <c r="K229" s="808"/>
      <c r="L229" s="791"/>
      <c r="M229" s="809"/>
      <c r="N229" s="810"/>
      <c r="O229" s="810"/>
      <c r="P229" s="805"/>
      <c r="Q229" s="811"/>
      <c r="R229" s="522">
        <f>G230+J230</f>
        <v>0</v>
      </c>
      <c r="S229" s="792">
        <f>R229+R230</f>
        <v>0.20555703000000003</v>
      </c>
      <c r="T229" s="793">
        <f>E229*S229</f>
        <v>1.6444562400000002</v>
      </c>
      <c r="V229" s="668">
        <f>S229*$V$12</f>
        <v>0.27076235415233613</v>
      </c>
      <c r="W229" s="668">
        <f>V229*E229</f>
        <v>2.166098833218689</v>
      </c>
    </row>
    <row r="230" spans="1:23" s="123" customFormat="1" ht="21" customHeight="1">
      <c r="A230" s="794"/>
      <c r="B230" s="1128"/>
      <c r="C230" s="1065"/>
      <c r="D230" s="653"/>
      <c r="E230" s="654"/>
      <c r="F230" s="125"/>
      <c r="G230" s="806">
        <f>G229*$J$183/1000</f>
        <v>0</v>
      </c>
      <c r="H230" s="125"/>
      <c r="I230" s="126"/>
      <c r="J230" s="806">
        <f>J229*$Q$183/1000</f>
        <v>0</v>
      </c>
      <c r="K230" s="127"/>
      <c r="L230" s="819" t="s">
        <v>335</v>
      </c>
      <c r="M230" s="820" t="s">
        <v>267</v>
      </c>
      <c r="N230" s="821">
        <v>1</v>
      </c>
      <c r="O230" s="822">
        <f>E229*N230</f>
        <v>8</v>
      </c>
      <c r="P230" s="823">
        <v>0.17</v>
      </c>
      <c r="Q230" s="824">
        <f>N230*P230*$N$181</f>
        <v>0.20555703000000003</v>
      </c>
      <c r="R230" s="633">
        <f>SUM(Q230:Q230)</f>
        <v>0.20555703000000003</v>
      </c>
      <c r="S230" s="799"/>
      <c r="T230" s="136"/>
      <c r="V230" s="799"/>
      <c r="W230" s="799"/>
    </row>
    <row r="231" spans="1:23" s="123" customFormat="1" ht="21.75" customHeight="1">
      <c r="A231" s="794"/>
      <c r="C231" s="1065"/>
      <c r="D231" s="653"/>
      <c r="E231" s="654"/>
      <c r="F231" s="125"/>
      <c r="G231" s="132"/>
      <c r="H231" s="125"/>
      <c r="I231" s="126"/>
      <c r="J231" s="132"/>
      <c r="K231" s="127"/>
      <c r="L231" s="457"/>
      <c r="M231" s="133"/>
      <c r="N231" s="134"/>
      <c r="O231" s="134"/>
      <c r="P231" s="125"/>
      <c r="Q231" s="135"/>
      <c r="R231" s="633"/>
      <c r="S231" s="633"/>
      <c r="T231" s="136"/>
      <c r="V231" s="633"/>
      <c r="W231" s="799"/>
    </row>
    <row r="232" spans="1:23" s="123" customFormat="1" ht="10.5" customHeight="1">
      <c r="A232" s="800"/>
      <c r="B232" s="138"/>
      <c r="C232" s="566"/>
      <c r="D232" s="139"/>
      <c r="E232" s="140"/>
      <c r="F232" s="141"/>
      <c r="G232" s="142"/>
      <c r="H232" s="141"/>
      <c r="I232" s="143"/>
      <c r="J232" s="142"/>
      <c r="K232" s="818"/>
      <c r="L232" s="465"/>
      <c r="M232" s="145"/>
      <c r="N232" s="146"/>
      <c r="O232" s="146"/>
      <c r="P232" s="141"/>
      <c r="Q232" s="825"/>
      <c r="R232" s="148"/>
      <c r="S232" s="148"/>
      <c r="T232" s="532"/>
      <c r="V232" s="148"/>
      <c r="W232" s="802"/>
    </row>
    <row r="233" spans="1:23" s="123" customFormat="1" ht="18.75" customHeight="1">
      <c r="A233" s="790">
        <f>A229+1</f>
        <v>13</v>
      </c>
      <c r="B233" s="1127" t="s">
        <v>274</v>
      </c>
      <c r="C233" s="1129" t="s">
        <v>336</v>
      </c>
      <c r="D233" s="803" t="s">
        <v>267</v>
      </c>
      <c r="E233" s="804">
        <v>21</v>
      </c>
      <c r="F233" s="805"/>
      <c r="G233" s="806"/>
      <c r="H233" s="805"/>
      <c r="I233" s="807"/>
      <c r="J233" s="806"/>
      <c r="K233" s="808"/>
      <c r="L233" s="791"/>
      <c r="M233" s="809"/>
      <c r="N233" s="810"/>
      <c r="O233" s="810"/>
      <c r="P233" s="805"/>
      <c r="Q233" s="811"/>
      <c r="R233" s="522">
        <f>G234+J234</f>
        <v>0</v>
      </c>
      <c r="S233" s="792">
        <f>R233+R234</f>
        <v>0.15719067</v>
      </c>
      <c r="T233" s="793">
        <f>E233*S233</f>
        <v>3.3010040700000003</v>
      </c>
      <c r="V233" s="668">
        <f>S233*$V$12</f>
        <v>0.20705356494002172</v>
      </c>
      <c r="W233" s="668">
        <f>V233*E233</f>
        <v>4.3481248637404564</v>
      </c>
    </row>
    <row r="234" spans="1:23" s="123" customFormat="1" ht="40.5" customHeight="1">
      <c r="A234" s="794"/>
      <c r="B234" s="1128"/>
      <c r="C234" s="1065"/>
      <c r="D234" s="653"/>
      <c r="E234" s="654"/>
      <c r="F234" s="125"/>
      <c r="G234" s="806">
        <f>G233*$J$183/1000</f>
        <v>0</v>
      </c>
      <c r="H234" s="125"/>
      <c r="I234" s="126"/>
      <c r="J234" s="806">
        <f>J233*$Q$183/1000</f>
        <v>0</v>
      </c>
      <c r="K234" s="127"/>
      <c r="L234" s="819" t="s">
        <v>337</v>
      </c>
      <c r="M234" s="820" t="s">
        <v>267</v>
      </c>
      <c r="N234" s="821">
        <v>1</v>
      </c>
      <c r="O234" s="822">
        <f>E233*N234</f>
        <v>21</v>
      </c>
      <c r="P234" s="823">
        <v>0.13</v>
      </c>
      <c r="Q234" s="824">
        <f>N234*P234*$N$181</f>
        <v>0.15719067</v>
      </c>
      <c r="R234" s="633">
        <f>SUM(Q234:Q234)</f>
        <v>0.15719067</v>
      </c>
      <c r="S234" s="799"/>
      <c r="T234" s="136"/>
      <c r="V234" s="799"/>
      <c r="W234" s="799"/>
    </row>
    <row r="235" spans="1:23" s="123" customFormat="1" ht="23.25" customHeight="1">
      <c r="A235" s="800"/>
      <c r="B235" s="138"/>
      <c r="C235" s="566"/>
      <c r="D235" s="139"/>
      <c r="E235" s="140"/>
      <c r="F235" s="141"/>
      <c r="G235" s="142"/>
      <c r="H235" s="141"/>
      <c r="I235" s="143"/>
      <c r="J235" s="142"/>
      <c r="K235" s="818"/>
      <c r="L235" s="465"/>
      <c r="M235" s="145"/>
      <c r="N235" s="146"/>
      <c r="O235" s="146"/>
      <c r="P235" s="141"/>
      <c r="Q235" s="825"/>
      <c r="R235" s="148"/>
      <c r="S235" s="148"/>
      <c r="T235" s="532"/>
      <c r="V235" s="148"/>
      <c r="W235" s="802"/>
    </row>
    <row r="236" spans="1:23" s="220" customFormat="1" ht="12.75" customHeight="1">
      <c r="A236" s="829">
        <f>A229+1</f>
        <v>13</v>
      </c>
      <c r="B236" s="1124" t="s">
        <v>146</v>
      </c>
      <c r="C236" s="1126" t="s">
        <v>338</v>
      </c>
      <c r="D236" s="830" t="s">
        <v>280</v>
      </c>
      <c r="E236" s="831">
        <v>35</v>
      </c>
      <c r="F236" s="832"/>
      <c r="G236" s="833">
        <f>6.24/100</f>
        <v>6.2400000000000004E-2</v>
      </c>
      <c r="H236" s="832"/>
      <c r="I236" s="834"/>
      <c r="J236" s="833">
        <f>0.27/100</f>
        <v>2.7000000000000001E-3</v>
      </c>
      <c r="K236" s="835"/>
      <c r="L236" s="836"/>
      <c r="M236" s="837"/>
      <c r="N236" s="838"/>
      <c r="O236" s="839"/>
      <c r="P236" s="840"/>
      <c r="Q236" s="841"/>
      <c r="R236" s="842">
        <f>G237+J237</f>
        <v>0.15945407100000003</v>
      </c>
      <c r="S236" s="843">
        <f>R236+R237</f>
        <v>1.0351270188000001</v>
      </c>
      <c r="T236" s="844">
        <f>E236*S236</f>
        <v>36.229445658000003</v>
      </c>
      <c r="V236" s="668">
        <f>S236*$V$12</f>
        <v>1.3634825744319106</v>
      </c>
      <c r="W236" s="668">
        <f>V236*E236</f>
        <v>47.72189010511687</v>
      </c>
    </row>
    <row r="237" spans="1:23" s="220" customFormat="1" ht="36.75" customHeight="1">
      <c r="A237" s="845"/>
      <c r="B237" s="1125"/>
      <c r="C237" s="1121"/>
      <c r="D237" s="659"/>
      <c r="E237" s="660"/>
      <c r="F237" s="99"/>
      <c r="G237" s="846">
        <f>G236*$J$183/1000</f>
        <v>0.15147100800000002</v>
      </c>
      <c r="H237" s="101"/>
      <c r="I237" s="102"/>
      <c r="J237" s="846">
        <f>J236*$Q$183/1000</f>
        <v>7.9830630000000003E-3</v>
      </c>
      <c r="K237" s="103"/>
      <c r="L237" s="1122" t="s">
        <v>339</v>
      </c>
      <c r="M237" s="813" t="s">
        <v>280</v>
      </c>
      <c r="N237" s="816">
        <v>1.02</v>
      </c>
      <c r="O237" s="847">
        <f>E236*N237</f>
        <v>35.700000000000003</v>
      </c>
      <c r="P237" s="816">
        <v>0.71</v>
      </c>
      <c r="Q237" s="817">
        <f>N237*P237*$N$181</f>
        <v>0.87567294780000005</v>
      </c>
      <c r="R237" s="534">
        <f>SUM(Q237:Q237)</f>
        <v>0.87567294780000005</v>
      </c>
      <c r="S237" s="536"/>
      <c r="T237" s="87"/>
      <c r="V237" s="536"/>
      <c r="W237" s="848"/>
    </row>
    <row r="238" spans="1:23" s="220" customFormat="1" ht="22.5" customHeight="1">
      <c r="A238" s="849"/>
      <c r="B238" s="662"/>
      <c r="C238" s="663"/>
      <c r="D238" s="664"/>
      <c r="E238" s="665"/>
      <c r="F238" s="107"/>
      <c r="G238" s="108"/>
      <c r="H238" s="107"/>
      <c r="I238" s="109"/>
      <c r="J238" s="108"/>
      <c r="K238" s="850"/>
      <c r="L238" s="1123"/>
      <c r="M238" s="111"/>
      <c r="N238" s="112"/>
      <c r="O238" s="112"/>
      <c r="P238" s="112"/>
      <c r="Q238" s="113"/>
      <c r="R238" s="88"/>
      <c r="S238" s="88"/>
      <c r="T238" s="851"/>
      <c r="V238" s="88"/>
      <c r="W238" s="852"/>
    </row>
    <row r="239" spans="1:23" s="220" customFormat="1" ht="12.75" customHeight="1">
      <c r="A239" s="829">
        <f>A236+1</f>
        <v>14</v>
      </c>
      <c r="B239" s="1124" t="s">
        <v>146</v>
      </c>
      <c r="C239" s="1126" t="s">
        <v>340</v>
      </c>
      <c r="D239" s="830" t="s">
        <v>280</v>
      </c>
      <c r="E239" s="831">
        <v>24</v>
      </c>
      <c r="F239" s="832"/>
      <c r="G239" s="833">
        <f>6.24/100</f>
        <v>6.2400000000000004E-2</v>
      </c>
      <c r="H239" s="832"/>
      <c r="I239" s="834"/>
      <c r="J239" s="833">
        <f>0.27/100</f>
        <v>2.7000000000000001E-3</v>
      </c>
      <c r="K239" s="835"/>
      <c r="L239" s="836"/>
      <c r="M239" s="837"/>
      <c r="N239" s="838"/>
      <c r="O239" s="839"/>
      <c r="P239" s="840"/>
      <c r="Q239" s="841"/>
      <c r="R239" s="842">
        <f>G240+J240</f>
        <v>0.15945407100000003</v>
      </c>
      <c r="S239" s="843">
        <f>R239+R240</f>
        <v>0.65279094300000007</v>
      </c>
      <c r="T239" s="844">
        <f>E239*S239</f>
        <v>15.666982632000002</v>
      </c>
      <c r="V239" s="668">
        <f>S239*$V$12</f>
        <v>0.85986459570856544</v>
      </c>
      <c r="W239" s="668">
        <f>V239*E239</f>
        <v>20.63675029700557</v>
      </c>
    </row>
    <row r="240" spans="1:23" s="220" customFormat="1" ht="36.75" customHeight="1">
      <c r="A240" s="845"/>
      <c r="B240" s="1125"/>
      <c r="C240" s="1121"/>
      <c r="D240" s="659"/>
      <c r="E240" s="660"/>
      <c r="F240" s="99"/>
      <c r="G240" s="846">
        <f>G239*$J$183/1000</f>
        <v>0.15147100800000002</v>
      </c>
      <c r="H240" s="101"/>
      <c r="I240" s="102"/>
      <c r="J240" s="846">
        <f>J239*$Q$183/1000</f>
        <v>7.9830630000000003E-3</v>
      </c>
      <c r="K240" s="103"/>
      <c r="L240" s="1122" t="s">
        <v>341</v>
      </c>
      <c r="M240" s="813" t="s">
        <v>280</v>
      </c>
      <c r="N240" s="816">
        <v>1.02</v>
      </c>
      <c r="O240" s="847">
        <f>E239*N240</f>
        <v>24.48</v>
      </c>
      <c r="P240" s="816">
        <v>0.4</v>
      </c>
      <c r="Q240" s="817">
        <f>N240*P240*$N$181</f>
        <v>0.49333687200000009</v>
      </c>
      <c r="R240" s="534">
        <f>SUM(Q240:Q240)</f>
        <v>0.49333687200000009</v>
      </c>
      <c r="S240" s="536"/>
      <c r="T240" s="87"/>
      <c r="V240" s="536"/>
      <c r="W240" s="848"/>
    </row>
    <row r="241" spans="1:23" s="220" customFormat="1" ht="22.5" customHeight="1">
      <c r="A241" s="849"/>
      <c r="B241" s="662"/>
      <c r="C241" s="663"/>
      <c r="D241" s="664"/>
      <c r="E241" s="665"/>
      <c r="F241" s="107"/>
      <c r="G241" s="108"/>
      <c r="H241" s="107"/>
      <c r="I241" s="109"/>
      <c r="J241" s="108"/>
      <c r="K241" s="850"/>
      <c r="L241" s="1123"/>
      <c r="M241" s="111"/>
      <c r="N241" s="112"/>
      <c r="O241" s="112"/>
      <c r="P241" s="112"/>
      <c r="Q241" s="113"/>
      <c r="R241" s="88"/>
      <c r="S241" s="88"/>
      <c r="T241" s="851"/>
      <c r="V241" s="88"/>
      <c r="W241" s="852"/>
    </row>
    <row r="242" spans="1:23" s="85" customFormat="1" ht="12.75" customHeight="1">
      <c r="A242" s="829">
        <f>A239+1</f>
        <v>15</v>
      </c>
      <c r="B242" s="1124" t="s">
        <v>123</v>
      </c>
      <c r="C242" s="1126" t="s">
        <v>342</v>
      </c>
      <c r="D242" s="830" t="s">
        <v>280</v>
      </c>
      <c r="E242" s="831">
        <v>21</v>
      </c>
      <c r="F242" s="832"/>
      <c r="G242" s="833">
        <f>2.9/100</f>
        <v>2.8999999999999998E-2</v>
      </c>
      <c r="H242" s="832"/>
      <c r="I242" s="834"/>
      <c r="J242" s="833">
        <f>2.85/100</f>
        <v>2.8500000000000001E-2</v>
      </c>
      <c r="K242" s="835"/>
      <c r="L242" s="836"/>
      <c r="M242" s="837"/>
      <c r="N242" s="838"/>
      <c r="O242" s="839"/>
      <c r="P242" s="840"/>
      <c r="Q242" s="841"/>
      <c r="R242" s="842">
        <f>G243+J243</f>
        <v>0.15466084499999999</v>
      </c>
      <c r="S242" s="843">
        <f>R242+R243</f>
        <v>0.51233007720000001</v>
      </c>
      <c r="T242" s="844">
        <f>E242*S242</f>
        <v>10.7589316212</v>
      </c>
      <c r="V242" s="668">
        <f>S242*$V$12</f>
        <v>0.67484774325509611</v>
      </c>
      <c r="W242" s="668">
        <f>V242*E242</f>
        <v>14.171802608357018</v>
      </c>
    </row>
    <row r="243" spans="1:23" s="85" customFormat="1" ht="36.75" customHeight="1">
      <c r="A243" s="845"/>
      <c r="B243" s="1125"/>
      <c r="C243" s="1121"/>
      <c r="D243" s="659"/>
      <c r="E243" s="660"/>
      <c r="F243" s="99"/>
      <c r="G243" s="846">
        <f>G242*$J$183/1000</f>
        <v>7.0395180000000002E-2</v>
      </c>
      <c r="H243" s="101"/>
      <c r="I243" s="102"/>
      <c r="J243" s="846">
        <f>J242*$Q$183/1000</f>
        <v>8.4265665000000003E-2</v>
      </c>
      <c r="K243" s="103"/>
      <c r="L243" s="1122" t="s">
        <v>343</v>
      </c>
      <c r="M243" s="813" t="s">
        <v>280</v>
      </c>
      <c r="N243" s="816">
        <v>1.02</v>
      </c>
      <c r="O243" s="847">
        <f>E242*N243</f>
        <v>21.42</v>
      </c>
      <c r="P243" s="816">
        <v>0.28999999999999998</v>
      </c>
      <c r="Q243" s="817">
        <f>N243*P243*$N$181</f>
        <v>0.35766923220000002</v>
      </c>
      <c r="R243" s="534">
        <f>SUM(Q243:Q243)</f>
        <v>0.35766923220000002</v>
      </c>
      <c r="S243" s="536"/>
      <c r="T243" s="87"/>
      <c r="V243" s="536"/>
      <c r="W243" s="848"/>
    </row>
    <row r="244" spans="1:23" s="85" customFormat="1" ht="12.75" customHeight="1">
      <c r="A244" s="849"/>
      <c r="B244" s="662"/>
      <c r="C244" s="663"/>
      <c r="D244" s="664"/>
      <c r="E244" s="665"/>
      <c r="F244" s="107"/>
      <c r="G244" s="108"/>
      <c r="H244" s="107"/>
      <c r="I244" s="109"/>
      <c r="J244" s="108"/>
      <c r="K244" s="850"/>
      <c r="L244" s="1123"/>
      <c r="M244" s="111"/>
      <c r="N244" s="112"/>
      <c r="O244" s="112"/>
      <c r="P244" s="112"/>
      <c r="Q244" s="113"/>
      <c r="R244" s="88"/>
      <c r="S244" s="88"/>
      <c r="T244" s="851"/>
      <c r="V244" s="88"/>
      <c r="W244" s="852"/>
    </row>
    <row r="245" spans="1:23" ht="12.75" customHeight="1" thickBot="1">
      <c r="A245" s="853"/>
      <c r="B245" s="854"/>
      <c r="C245" s="855" t="s">
        <v>344</v>
      </c>
      <c r="D245" s="856"/>
      <c r="E245" s="857"/>
      <c r="F245" s="858"/>
      <c r="G245" s="859"/>
      <c r="H245" s="858"/>
      <c r="I245" s="858"/>
      <c r="J245" s="859"/>
      <c r="K245" s="858"/>
      <c r="L245" s="860"/>
      <c r="M245" s="861"/>
      <c r="N245" s="862"/>
      <c r="O245" s="863"/>
      <c r="P245" s="858"/>
      <c r="Q245" s="859"/>
      <c r="R245" s="863"/>
      <c r="S245" s="863"/>
      <c r="T245" s="478">
        <f>SUM(T190:T244)</f>
        <v>251.39383838020004</v>
      </c>
      <c r="V245" s="863"/>
      <c r="W245" s="864">
        <f>SUM(W190:W244)</f>
        <v>331.13918555456291</v>
      </c>
    </row>
    <row r="246" spans="1:23" s="123" customFormat="1" ht="12.75" customHeight="1" thickTop="1" thickBot="1">
      <c r="A246" s="865"/>
      <c r="B246" s="245"/>
      <c r="C246" s="480" t="s">
        <v>345</v>
      </c>
      <c r="D246" s="245"/>
      <c r="E246" s="246"/>
      <c r="F246" s="247"/>
      <c r="G246" s="248"/>
      <c r="H246" s="247"/>
      <c r="I246" s="247"/>
      <c r="J246" s="248"/>
      <c r="K246" s="247"/>
      <c r="L246" s="481"/>
      <c r="M246" s="249"/>
      <c r="N246" s="247"/>
      <c r="O246" s="248"/>
      <c r="P246" s="247"/>
      <c r="Q246" s="248"/>
      <c r="R246" s="248"/>
      <c r="S246" s="248"/>
      <c r="T246" s="250"/>
      <c r="V246" s="248"/>
      <c r="W246" s="866">
        <f>W173+W245</f>
        <v>2459.08668619218</v>
      </c>
    </row>
    <row r="247" spans="1:23" ht="12.75" customHeight="1" thickTop="1" thickBot="1">
      <c r="A247" s="867"/>
      <c r="C247" s="479" t="s">
        <v>346</v>
      </c>
      <c r="D247" s="239">
        <v>0.2</v>
      </c>
      <c r="E247" s="240"/>
      <c r="T247" s="242"/>
      <c r="W247" s="868">
        <f>W246*D247</f>
        <v>491.81733723843604</v>
      </c>
    </row>
    <row r="248" spans="1:23" s="123" customFormat="1" ht="12.75" customHeight="1" thickTop="1">
      <c r="A248" s="869"/>
      <c r="B248" s="870"/>
      <c r="C248" s="871" t="s">
        <v>345</v>
      </c>
      <c r="D248" s="870"/>
      <c r="E248" s="872"/>
      <c r="F248" s="873"/>
      <c r="G248" s="874"/>
      <c r="H248" s="873"/>
      <c r="I248" s="873"/>
      <c r="J248" s="874"/>
      <c r="K248" s="873"/>
      <c r="L248" s="875"/>
      <c r="M248" s="876"/>
      <c r="N248" s="873"/>
      <c r="O248" s="874"/>
      <c r="P248" s="873"/>
      <c r="Q248" s="874"/>
      <c r="R248" s="874"/>
      <c r="S248" s="874"/>
      <c r="T248" s="877"/>
      <c r="U248" s="138"/>
      <c r="V248" s="874"/>
      <c r="W248" s="878">
        <f>W246+W247</f>
        <v>2950.9040234306158</v>
      </c>
    </row>
    <row r="249" spans="1:23" s="123" customFormat="1" ht="12.75" customHeight="1">
      <c r="A249" s="251"/>
      <c r="B249" s="237"/>
      <c r="C249" s="456"/>
      <c r="D249" s="243"/>
      <c r="E249" s="159"/>
      <c r="F249" s="241"/>
      <c r="G249" s="160"/>
      <c r="H249" s="241"/>
      <c r="I249" s="241"/>
      <c r="J249" s="160"/>
      <c r="K249" s="241"/>
      <c r="L249" s="444"/>
      <c r="M249" s="157"/>
      <c r="N249" s="158"/>
      <c r="O249" s="159"/>
      <c r="P249" s="241"/>
      <c r="Q249" s="160"/>
      <c r="R249" s="159"/>
      <c r="S249" s="159"/>
      <c r="T249" s="252"/>
      <c r="V249" s="159"/>
      <c r="W249" s="252"/>
    </row>
    <row r="250" spans="1:23" s="123" customFormat="1">
      <c r="A250" s="253"/>
      <c r="C250" s="482"/>
      <c r="D250" s="254"/>
      <c r="E250" s="255"/>
      <c r="F250" s="194"/>
      <c r="G250" s="195"/>
      <c r="H250" s="194"/>
      <c r="I250" s="194"/>
      <c r="J250" s="195"/>
      <c r="K250" s="194"/>
      <c r="L250" s="457"/>
      <c r="M250" s="217"/>
      <c r="N250" s="218"/>
      <c r="O250" s="255"/>
      <c r="P250" s="194"/>
      <c r="Q250" s="195"/>
      <c r="R250" s="255"/>
      <c r="S250" s="255"/>
      <c r="T250" s="256"/>
      <c r="V250" s="255"/>
      <c r="W250" s="256"/>
    </row>
    <row r="251" spans="1:23" s="123" customFormat="1">
      <c r="A251" s="253"/>
      <c r="C251" s="482"/>
      <c r="D251" s="254"/>
      <c r="E251" s="255"/>
      <c r="F251" s="194"/>
      <c r="G251" s="195"/>
      <c r="H251" s="194"/>
      <c r="I251" s="194"/>
      <c r="J251" s="195"/>
      <c r="K251" s="194"/>
      <c r="L251" s="444" t="s">
        <v>347</v>
      </c>
      <c r="M251" s="157"/>
      <c r="N251" s="158"/>
      <c r="O251" s="159"/>
      <c r="P251" s="458"/>
      <c r="Q251" s="160"/>
      <c r="R251" s="255"/>
      <c r="S251" s="255"/>
      <c r="T251" s="256"/>
      <c r="V251" s="255"/>
      <c r="W251" s="256"/>
    </row>
    <row r="252" spans="1:23" s="123" customFormat="1">
      <c r="A252" s="253"/>
      <c r="C252" s="482"/>
      <c r="D252" s="254"/>
      <c r="E252" s="255"/>
      <c r="F252" s="194"/>
      <c r="G252" s="195"/>
      <c r="H252" s="194"/>
      <c r="I252" s="194"/>
      <c r="J252" s="195"/>
      <c r="K252" s="194"/>
      <c r="L252" s="457"/>
      <c r="M252" s="217"/>
      <c r="N252" s="218"/>
      <c r="O252" s="255"/>
      <c r="P252" s="194"/>
      <c r="Q252" s="195"/>
      <c r="R252" s="255"/>
      <c r="S252" s="255"/>
      <c r="T252" s="256"/>
      <c r="V252" s="255"/>
      <c r="W252" s="256"/>
    </row>
    <row r="253" spans="1:23" s="123" customFormat="1">
      <c r="A253" s="253"/>
      <c r="C253" s="482"/>
      <c r="D253" s="254"/>
      <c r="E253" s="255"/>
      <c r="F253" s="194"/>
      <c r="G253" s="195"/>
      <c r="H253" s="194"/>
      <c r="I253" s="194"/>
      <c r="J253" s="195"/>
      <c r="K253" s="194"/>
      <c r="L253" s="457"/>
      <c r="M253" s="217"/>
      <c r="N253" s="218"/>
      <c r="O253" s="255"/>
      <c r="P253" s="194"/>
      <c r="Q253" s="195"/>
      <c r="R253" s="255"/>
      <c r="S253" s="255"/>
      <c r="T253" s="256"/>
      <c r="V253" s="255"/>
      <c r="W253" s="256"/>
    </row>
    <row r="254" spans="1:23" s="123" customFormat="1">
      <c r="A254" s="253"/>
      <c r="C254" s="482"/>
      <c r="D254" s="254"/>
      <c r="E254" s="255"/>
      <c r="F254" s="194"/>
      <c r="G254" s="195"/>
      <c r="H254" s="194"/>
      <c r="I254" s="194"/>
      <c r="J254" s="195"/>
      <c r="K254" s="194"/>
      <c r="L254" s="457"/>
      <c r="M254" s="217"/>
      <c r="N254" s="218"/>
      <c r="O254" s="255"/>
      <c r="P254" s="194"/>
      <c r="Q254" s="195"/>
      <c r="R254" s="255"/>
      <c r="S254" s="255"/>
      <c r="T254" s="256"/>
      <c r="V254" s="255"/>
      <c r="W254" s="256"/>
    </row>
    <row r="255" spans="1:23" s="123" customFormat="1">
      <c r="A255" s="253"/>
      <c r="C255" s="482"/>
      <c r="D255" s="254"/>
      <c r="E255" s="255"/>
      <c r="F255" s="194"/>
      <c r="G255" s="195"/>
      <c r="H255" s="194"/>
      <c r="I255" s="194"/>
      <c r="J255" s="195"/>
      <c r="K255" s="194"/>
      <c r="L255" s="457"/>
      <c r="M255" s="217"/>
      <c r="N255" s="218"/>
      <c r="O255" s="255"/>
      <c r="P255" s="194"/>
      <c r="Q255" s="195"/>
      <c r="R255" s="255"/>
      <c r="S255" s="255"/>
      <c r="T255" s="256"/>
      <c r="V255" s="255"/>
      <c r="W255" s="256"/>
    </row>
    <row r="256" spans="1:23" s="123" customFormat="1">
      <c r="A256" s="253"/>
      <c r="C256" s="482"/>
      <c r="D256" s="254"/>
      <c r="E256" s="255"/>
      <c r="F256" s="194"/>
      <c r="G256" s="195"/>
      <c r="H256" s="194"/>
      <c r="I256" s="194"/>
      <c r="J256" s="195"/>
      <c r="K256" s="194"/>
      <c r="L256" s="457"/>
      <c r="M256" s="217"/>
      <c r="N256" s="218"/>
      <c r="O256" s="255"/>
      <c r="P256" s="194"/>
      <c r="Q256" s="195"/>
      <c r="R256" s="255"/>
      <c r="S256" s="255"/>
      <c r="T256" s="256"/>
      <c r="V256" s="255"/>
      <c r="W256" s="256"/>
    </row>
    <row r="257" spans="1:23" s="123" customFormat="1">
      <c r="A257" s="253"/>
      <c r="C257" s="482"/>
      <c r="D257" s="254"/>
      <c r="E257" s="255"/>
      <c r="F257" s="194"/>
      <c r="G257" s="195"/>
      <c r="H257" s="194"/>
      <c r="I257" s="194"/>
      <c r="J257" s="195"/>
      <c r="K257" s="194"/>
      <c r="L257" s="457"/>
      <c r="M257" s="217"/>
      <c r="N257" s="218"/>
      <c r="O257" s="255"/>
      <c r="P257" s="194"/>
      <c r="Q257" s="195"/>
      <c r="R257" s="255"/>
      <c r="S257" s="255"/>
      <c r="T257" s="256"/>
      <c r="V257" s="255"/>
      <c r="W257" s="256"/>
    </row>
    <row r="258" spans="1:23" s="123" customFormat="1">
      <c r="A258" s="253"/>
      <c r="C258" s="482"/>
      <c r="D258" s="254"/>
      <c r="E258" s="255"/>
      <c r="F258" s="194"/>
      <c r="G258" s="195"/>
      <c r="H258" s="194"/>
      <c r="I258" s="194"/>
      <c r="J258" s="195"/>
      <c r="K258" s="194"/>
      <c r="L258" s="457"/>
      <c r="M258" s="217"/>
      <c r="N258" s="218"/>
      <c r="O258" s="255"/>
      <c r="P258" s="194"/>
      <c r="Q258" s="195"/>
      <c r="R258" s="255"/>
      <c r="S258" s="255"/>
      <c r="T258" s="256"/>
      <c r="V258" s="255"/>
      <c r="W258" s="256"/>
    </row>
    <row r="259" spans="1:23" s="123" customFormat="1">
      <c r="A259" s="253"/>
      <c r="C259" s="482"/>
      <c r="D259" s="254"/>
      <c r="E259" s="255"/>
      <c r="F259" s="194"/>
      <c r="G259" s="195"/>
      <c r="H259" s="194"/>
      <c r="I259" s="194"/>
      <c r="J259" s="195"/>
      <c r="K259" s="194"/>
      <c r="L259" s="457"/>
      <c r="M259" s="217"/>
      <c r="N259" s="218"/>
      <c r="O259" s="255"/>
      <c r="P259" s="194"/>
      <c r="Q259" s="195"/>
      <c r="R259" s="255"/>
      <c r="S259" s="255"/>
      <c r="T259" s="256"/>
      <c r="V259" s="255"/>
      <c r="W259" s="256"/>
    </row>
    <row r="260" spans="1:23" s="123" customFormat="1">
      <c r="A260" s="253"/>
      <c r="C260" s="482"/>
      <c r="D260" s="254"/>
      <c r="E260" s="255"/>
      <c r="F260" s="194"/>
      <c r="G260" s="195"/>
      <c r="H260" s="194"/>
      <c r="I260" s="194"/>
      <c r="J260" s="195"/>
      <c r="K260" s="194"/>
      <c r="L260" s="457"/>
      <c r="M260" s="217"/>
      <c r="N260" s="218"/>
      <c r="O260" s="255"/>
      <c r="P260" s="194"/>
      <c r="Q260" s="195"/>
      <c r="R260" s="255"/>
      <c r="S260" s="255"/>
      <c r="T260" s="256"/>
      <c r="V260" s="255"/>
      <c r="W260" s="256"/>
    </row>
    <row r="261" spans="1:23" s="123" customFormat="1">
      <c r="A261" s="253"/>
      <c r="C261" s="482"/>
      <c r="D261" s="254"/>
      <c r="E261" s="255"/>
      <c r="F261" s="194"/>
      <c r="G261" s="195"/>
      <c r="H261" s="194"/>
      <c r="I261" s="194"/>
      <c r="J261" s="195"/>
      <c r="K261" s="194"/>
      <c r="L261" s="457"/>
      <c r="M261" s="217"/>
      <c r="N261" s="218"/>
      <c r="O261" s="255"/>
      <c r="P261" s="194"/>
      <c r="Q261" s="195"/>
      <c r="R261" s="255"/>
      <c r="S261" s="255"/>
      <c r="T261" s="256"/>
      <c r="V261" s="255"/>
      <c r="W261" s="256"/>
    </row>
    <row r="262" spans="1:23" s="123" customFormat="1">
      <c r="A262" s="253"/>
      <c r="C262" s="482"/>
      <c r="D262" s="254"/>
      <c r="E262" s="255"/>
      <c r="F262" s="194"/>
      <c r="G262" s="195"/>
      <c r="H262" s="194"/>
      <c r="I262" s="194"/>
      <c r="J262" s="195"/>
      <c r="K262" s="194"/>
      <c r="L262" s="457"/>
      <c r="M262" s="217"/>
      <c r="N262" s="218"/>
      <c r="O262" s="255"/>
      <c r="P262" s="194"/>
      <c r="Q262" s="195"/>
      <c r="R262" s="255"/>
      <c r="S262" s="255"/>
      <c r="T262" s="256"/>
      <c r="V262" s="255"/>
      <c r="W262" s="256"/>
    </row>
    <row r="263" spans="1:23" s="123" customFormat="1">
      <c r="A263" s="253"/>
      <c r="C263" s="482"/>
      <c r="D263" s="254"/>
      <c r="E263" s="255"/>
      <c r="F263" s="194"/>
      <c r="G263" s="195"/>
      <c r="H263" s="194"/>
      <c r="I263" s="194"/>
      <c r="J263" s="195"/>
      <c r="K263" s="194"/>
      <c r="L263" s="457"/>
      <c r="M263" s="217"/>
      <c r="N263" s="218"/>
      <c r="O263" s="255"/>
      <c r="P263" s="194"/>
      <c r="Q263" s="195"/>
      <c r="R263" s="255"/>
      <c r="S263" s="255"/>
      <c r="T263" s="256"/>
      <c r="V263" s="255"/>
      <c r="W263" s="256"/>
    </row>
    <row r="264" spans="1:23" s="123" customFormat="1">
      <c r="A264" s="253"/>
      <c r="C264" s="482"/>
      <c r="D264" s="254"/>
      <c r="E264" s="255"/>
      <c r="F264" s="194"/>
      <c r="G264" s="195"/>
      <c r="H264" s="194"/>
      <c r="I264" s="194"/>
      <c r="J264" s="195"/>
      <c r="K264" s="194"/>
      <c r="L264" s="457"/>
      <c r="M264" s="217"/>
      <c r="N264" s="218"/>
      <c r="O264" s="255"/>
      <c r="P264" s="194"/>
      <c r="Q264" s="195"/>
      <c r="R264" s="255"/>
      <c r="S264" s="255"/>
      <c r="T264" s="256"/>
      <c r="V264" s="255"/>
      <c r="W264" s="256"/>
    </row>
    <row r="265" spans="1:23" s="123" customFormat="1">
      <c r="A265" s="253"/>
      <c r="C265" s="482"/>
      <c r="D265" s="254"/>
      <c r="E265" s="255"/>
      <c r="F265" s="194"/>
      <c r="G265" s="195"/>
      <c r="H265" s="194"/>
      <c r="I265" s="194"/>
      <c r="J265" s="195"/>
      <c r="K265" s="194"/>
      <c r="L265" s="457"/>
      <c r="M265" s="217"/>
      <c r="N265" s="218"/>
      <c r="O265" s="255"/>
      <c r="P265" s="194"/>
      <c r="Q265" s="195"/>
      <c r="R265" s="255"/>
      <c r="S265" s="255"/>
      <c r="T265" s="256"/>
      <c r="V265" s="255"/>
      <c r="W265" s="256"/>
    </row>
    <row r="266" spans="1:23" s="123" customFormat="1">
      <c r="A266" s="253"/>
      <c r="C266" s="482"/>
      <c r="D266" s="254"/>
      <c r="E266" s="255"/>
      <c r="F266" s="194"/>
      <c r="G266" s="195"/>
      <c r="H266" s="194"/>
      <c r="I266" s="194"/>
      <c r="J266" s="195"/>
      <c r="K266" s="194"/>
      <c r="L266" s="457"/>
      <c r="M266" s="217"/>
      <c r="N266" s="218"/>
      <c r="O266" s="255"/>
      <c r="P266" s="194"/>
      <c r="Q266" s="195"/>
      <c r="R266" s="255"/>
      <c r="S266" s="255"/>
      <c r="T266" s="256"/>
      <c r="V266" s="255"/>
      <c r="W266" s="256"/>
    </row>
    <row r="267" spans="1:23" s="123" customFormat="1">
      <c r="A267" s="253"/>
      <c r="C267" s="482"/>
      <c r="D267" s="254"/>
      <c r="E267" s="255"/>
      <c r="F267" s="194"/>
      <c r="G267" s="195"/>
      <c r="H267" s="194"/>
      <c r="I267" s="194"/>
      <c r="J267" s="195"/>
      <c r="K267" s="194"/>
      <c r="L267" s="457"/>
      <c r="M267" s="217"/>
      <c r="N267" s="218"/>
      <c r="O267" s="255"/>
      <c r="P267" s="194"/>
      <c r="Q267" s="195"/>
      <c r="R267" s="255"/>
      <c r="S267" s="255"/>
      <c r="T267" s="256"/>
      <c r="V267" s="255"/>
      <c r="W267" s="256"/>
    </row>
    <row r="268" spans="1:23" s="123" customFormat="1">
      <c r="A268" s="253"/>
      <c r="C268" s="482"/>
      <c r="D268" s="254"/>
      <c r="E268" s="255"/>
      <c r="F268" s="194"/>
      <c r="G268" s="195"/>
      <c r="H268" s="194"/>
      <c r="I268" s="194"/>
      <c r="J268" s="195"/>
      <c r="K268" s="194"/>
      <c r="L268" s="457"/>
      <c r="M268" s="217"/>
      <c r="N268" s="218"/>
      <c r="O268" s="255"/>
      <c r="P268" s="194"/>
      <c r="Q268" s="195"/>
      <c r="R268" s="255"/>
      <c r="S268" s="255"/>
      <c r="T268" s="256"/>
      <c r="V268" s="255"/>
      <c r="W268" s="256"/>
    </row>
    <row r="269" spans="1:23" s="123" customFormat="1">
      <c r="A269" s="253"/>
      <c r="C269" s="482"/>
      <c r="D269" s="254"/>
      <c r="E269" s="255"/>
      <c r="F269" s="194"/>
      <c r="G269" s="195"/>
      <c r="H269" s="194"/>
      <c r="I269" s="194"/>
      <c r="J269" s="195"/>
      <c r="K269" s="194"/>
      <c r="L269" s="457"/>
      <c r="M269" s="217"/>
      <c r="N269" s="218"/>
      <c r="O269" s="255"/>
      <c r="P269" s="194"/>
      <c r="Q269" s="195"/>
      <c r="R269" s="255"/>
      <c r="S269" s="255"/>
      <c r="T269" s="256"/>
      <c r="V269" s="255"/>
      <c r="W269" s="256"/>
    </row>
    <row r="270" spans="1:23" s="123" customFormat="1">
      <c r="A270" s="253"/>
      <c r="C270" s="482"/>
      <c r="D270" s="254"/>
      <c r="E270" s="255"/>
      <c r="F270" s="194"/>
      <c r="G270" s="195"/>
      <c r="H270" s="194"/>
      <c r="I270" s="194"/>
      <c r="J270" s="195"/>
      <c r="K270" s="194"/>
      <c r="L270" s="457"/>
      <c r="M270" s="217"/>
      <c r="N270" s="218"/>
      <c r="O270" s="255"/>
      <c r="P270" s="194"/>
      <c r="Q270" s="195"/>
      <c r="R270" s="255"/>
      <c r="S270" s="255"/>
      <c r="T270" s="256"/>
      <c r="V270" s="255"/>
      <c r="W270" s="256"/>
    </row>
    <row r="271" spans="1:23" s="123" customFormat="1">
      <c r="A271" s="253"/>
      <c r="C271" s="482"/>
      <c r="D271" s="254"/>
      <c r="E271" s="255"/>
      <c r="F271" s="194"/>
      <c r="G271" s="195"/>
      <c r="H271" s="194"/>
      <c r="I271" s="194"/>
      <c r="J271" s="195"/>
      <c r="K271" s="194"/>
      <c r="L271" s="457"/>
      <c r="M271" s="217"/>
      <c r="N271" s="218"/>
      <c r="O271" s="255"/>
      <c r="P271" s="194"/>
      <c r="Q271" s="195"/>
      <c r="R271" s="255"/>
      <c r="S271" s="255"/>
      <c r="T271" s="256"/>
      <c r="V271" s="255"/>
      <c r="W271" s="256"/>
    </row>
    <row r="272" spans="1:23" s="123" customFormat="1">
      <c r="A272" s="253"/>
      <c r="C272" s="482"/>
      <c r="D272" s="254"/>
      <c r="E272" s="255"/>
      <c r="F272" s="194"/>
      <c r="G272" s="195"/>
      <c r="H272" s="194"/>
      <c r="I272" s="194"/>
      <c r="J272" s="195"/>
      <c r="K272" s="194"/>
      <c r="L272" s="457"/>
      <c r="M272" s="217"/>
      <c r="N272" s="218"/>
      <c r="O272" s="255"/>
      <c r="P272" s="194"/>
      <c r="Q272" s="195"/>
      <c r="R272" s="255"/>
      <c r="S272" s="255"/>
      <c r="T272" s="256"/>
      <c r="V272" s="255"/>
      <c r="W272" s="256"/>
    </row>
    <row r="273" spans="1:23" s="123" customFormat="1">
      <c r="A273" s="253"/>
      <c r="C273" s="482"/>
      <c r="D273" s="254"/>
      <c r="E273" s="255"/>
      <c r="F273" s="194"/>
      <c r="G273" s="195"/>
      <c r="H273" s="194"/>
      <c r="I273" s="194"/>
      <c r="J273" s="195"/>
      <c r="K273" s="194"/>
      <c r="L273" s="457"/>
      <c r="M273" s="217"/>
      <c r="N273" s="218"/>
      <c r="O273" s="255"/>
      <c r="P273" s="194"/>
      <c r="Q273" s="195"/>
      <c r="R273" s="255"/>
      <c r="S273" s="255"/>
      <c r="T273" s="256"/>
      <c r="V273" s="255"/>
      <c r="W273" s="256"/>
    </row>
    <row r="274" spans="1:23" s="123" customFormat="1">
      <c r="A274" s="253"/>
      <c r="C274" s="482"/>
      <c r="D274" s="254"/>
      <c r="E274" s="255"/>
      <c r="F274" s="194"/>
      <c r="G274" s="195"/>
      <c r="H274" s="194"/>
      <c r="I274" s="194"/>
      <c r="J274" s="195"/>
      <c r="K274" s="194"/>
      <c r="L274" s="457"/>
      <c r="M274" s="217"/>
      <c r="N274" s="218"/>
      <c r="O274" s="255"/>
      <c r="P274" s="194"/>
      <c r="Q274" s="195"/>
      <c r="R274" s="255"/>
      <c r="S274" s="255"/>
      <c r="T274" s="256"/>
      <c r="V274" s="255"/>
      <c r="W274" s="256"/>
    </row>
    <row r="275" spans="1:23" s="123" customFormat="1">
      <c r="A275" s="253"/>
      <c r="C275" s="482"/>
      <c r="D275" s="254"/>
      <c r="E275" s="255"/>
      <c r="F275" s="194"/>
      <c r="G275" s="195"/>
      <c r="H275" s="194"/>
      <c r="I275" s="194"/>
      <c r="J275" s="195"/>
      <c r="K275" s="194"/>
      <c r="L275" s="457"/>
      <c r="M275" s="217"/>
      <c r="N275" s="218"/>
      <c r="O275" s="255"/>
      <c r="P275" s="194"/>
      <c r="Q275" s="195"/>
      <c r="R275" s="255"/>
      <c r="S275" s="255"/>
      <c r="T275" s="256"/>
      <c r="V275" s="255"/>
      <c r="W275" s="256"/>
    </row>
    <row r="276" spans="1:23" s="123" customFormat="1">
      <c r="A276" s="253"/>
      <c r="C276" s="482"/>
      <c r="D276" s="254"/>
      <c r="E276" s="255"/>
      <c r="F276" s="194"/>
      <c r="G276" s="195"/>
      <c r="H276" s="194"/>
      <c r="I276" s="194"/>
      <c r="J276" s="195"/>
      <c r="K276" s="194"/>
      <c r="L276" s="457"/>
      <c r="M276" s="217"/>
      <c r="N276" s="218"/>
      <c r="O276" s="255"/>
      <c r="P276" s="194"/>
      <c r="Q276" s="195"/>
      <c r="R276" s="255"/>
      <c r="S276" s="255"/>
      <c r="T276" s="256"/>
      <c r="V276" s="255"/>
      <c r="W276" s="256"/>
    </row>
    <row r="277" spans="1:23" s="123" customFormat="1">
      <c r="A277" s="253"/>
      <c r="C277" s="482"/>
      <c r="D277" s="254"/>
      <c r="E277" s="255"/>
      <c r="F277" s="194"/>
      <c r="G277" s="195"/>
      <c r="H277" s="194"/>
      <c r="I277" s="194"/>
      <c r="J277" s="195"/>
      <c r="K277" s="194"/>
      <c r="L277" s="457"/>
      <c r="M277" s="217"/>
      <c r="N277" s="218"/>
      <c r="O277" s="255"/>
      <c r="P277" s="194"/>
      <c r="Q277" s="195"/>
      <c r="R277" s="255"/>
      <c r="S277" s="255"/>
      <c r="T277" s="256"/>
      <c r="V277" s="255"/>
      <c r="W277" s="256"/>
    </row>
    <row r="278" spans="1:23" s="123" customFormat="1">
      <c r="A278" s="253"/>
      <c r="C278" s="482"/>
      <c r="D278" s="254"/>
      <c r="E278" s="255"/>
      <c r="F278" s="194"/>
      <c r="G278" s="195"/>
      <c r="H278" s="194"/>
      <c r="I278" s="194"/>
      <c r="J278" s="195"/>
      <c r="K278" s="194"/>
      <c r="L278" s="457"/>
      <c r="M278" s="217"/>
      <c r="N278" s="218"/>
      <c r="O278" s="255"/>
      <c r="P278" s="194"/>
      <c r="Q278" s="195"/>
      <c r="R278" s="255"/>
      <c r="S278" s="255"/>
      <c r="T278" s="256"/>
      <c r="V278" s="255"/>
      <c r="W278" s="256"/>
    </row>
    <row r="279" spans="1:23" s="123" customFormat="1">
      <c r="A279" s="253"/>
      <c r="C279" s="482"/>
      <c r="D279" s="254"/>
      <c r="E279" s="255"/>
      <c r="F279" s="194"/>
      <c r="G279" s="195"/>
      <c r="H279" s="194"/>
      <c r="I279" s="194"/>
      <c r="J279" s="195"/>
      <c r="K279" s="194"/>
      <c r="L279" s="457"/>
      <c r="M279" s="217"/>
      <c r="N279" s="218"/>
      <c r="O279" s="255"/>
      <c r="P279" s="194"/>
      <c r="Q279" s="195"/>
      <c r="R279" s="255"/>
      <c r="S279" s="255"/>
      <c r="T279" s="256"/>
      <c r="V279" s="255"/>
      <c r="W279" s="256"/>
    </row>
    <row r="280" spans="1:23" s="123" customFormat="1">
      <c r="A280" s="253"/>
      <c r="C280" s="482"/>
      <c r="D280" s="254"/>
      <c r="E280" s="255"/>
      <c r="F280" s="194"/>
      <c r="G280" s="195"/>
      <c r="H280" s="194"/>
      <c r="I280" s="194"/>
      <c r="J280" s="195"/>
      <c r="K280" s="194"/>
      <c r="L280" s="457"/>
      <c r="M280" s="217"/>
      <c r="N280" s="218"/>
      <c r="O280" s="255"/>
      <c r="P280" s="194"/>
      <c r="Q280" s="195"/>
      <c r="R280" s="255"/>
      <c r="S280" s="255"/>
      <c r="T280" s="256"/>
      <c r="V280" s="255"/>
      <c r="W280" s="256"/>
    </row>
    <row r="281" spans="1:23" s="123" customFormat="1">
      <c r="A281" s="253"/>
      <c r="C281" s="482"/>
      <c r="D281" s="254"/>
      <c r="E281" s="255"/>
      <c r="F281" s="194"/>
      <c r="G281" s="195"/>
      <c r="H281" s="194"/>
      <c r="I281" s="194"/>
      <c r="J281" s="195"/>
      <c r="K281" s="194"/>
      <c r="L281" s="457"/>
      <c r="M281" s="217"/>
      <c r="N281" s="218"/>
      <c r="O281" s="255"/>
      <c r="P281" s="194"/>
      <c r="Q281" s="195"/>
      <c r="R281" s="255"/>
      <c r="S281" s="255"/>
      <c r="T281" s="256"/>
      <c r="V281" s="255"/>
      <c r="W281" s="256"/>
    </row>
    <row r="282" spans="1:23" s="123" customFormat="1">
      <c r="A282" s="253"/>
      <c r="C282" s="482"/>
      <c r="D282" s="254"/>
      <c r="E282" s="255"/>
      <c r="F282" s="194"/>
      <c r="G282" s="195"/>
      <c r="H282" s="194"/>
      <c r="I282" s="194"/>
      <c r="J282" s="195"/>
      <c r="K282" s="194"/>
      <c r="L282" s="457"/>
      <c r="M282" s="217"/>
      <c r="N282" s="218"/>
      <c r="O282" s="255"/>
      <c r="P282" s="194"/>
      <c r="Q282" s="195"/>
      <c r="R282" s="255"/>
      <c r="S282" s="255"/>
      <c r="T282" s="256"/>
      <c r="V282" s="255"/>
      <c r="W282" s="256"/>
    </row>
    <row r="283" spans="1:23" s="123" customFormat="1">
      <c r="A283" s="253"/>
      <c r="C283" s="482"/>
      <c r="D283" s="254"/>
      <c r="E283" s="255"/>
      <c r="F283" s="194"/>
      <c r="G283" s="195"/>
      <c r="H283" s="194"/>
      <c r="I283" s="194"/>
      <c r="J283" s="195"/>
      <c r="K283" s="194"/>
      <c r="L283" s="457"/>
      <c r="M283" s="217"/>
      <c r="N283" s="218"/>
      <c r="O283" s="255"/>
      <c r="P283" s="194"/>
      <c r="Q283" s="195"/>
      <c r="R283" s="255"/>
      <c r="S283" s="255"/>
      <c r="T283" s="256"/>
      <c r="V283" s="255"/>
      <c r="W283" s="256"/>
    </row>
    <row r="284" spans="1:23" s="123" customFormat="1">
      <c r="A284" s="253"/>
      <c r="C284" s="482"/>
      <c r="D284" s="254"/>
      <c r="E284" s="255"/>
      <c r="F284" s="194"/>
      <c r="G284" s="195"/>
      <c r="H284" s="194"/>
      <c r="I284" s="194"/>
      <c r="J284" s="195"/>
      <c r="K284" s="194"/>
      <c r="L284" s="457"/>
      <c r="M284" s="217"/>
      <c r="N284" s="218"/>
      <c r="O284" s="255"/>
      <c r="P284" s="194"/>
      <c r="Q284" s="195"/>
      <c r="R284" s="255"/>
      <c r="S284" s="255"/>
      <c r="T284" s="256"/>
      <c r="V284" s="255"/>
      <c r="W284" s="256"/>
    </row>
    <row r="285" spans="1:23" s="123" customFormat="1">
      <c r="A285" s="253"/>
      <c r="C285" s="482"/>
      <c r="D285" s="254"/>
      <c r="E285" s="255"/>
      <c r="F285" s="194"/>
      <c r="G285" s="195"/>
      <c r="H285" s="194"/>
      <c r="I285" s="194"/>
      <c r="J285" s="195"/>
      <c r="K285" s="194"/>
      <c r="L285" s="457"/>
      <c r="M285" s="217"/>
      <c r="N285" s="218"/>
      <c r="O285" s="255"/>
      <c r="P285" s="194"/>
      <c r="Q285" s="195"/>
      <c r="R285" s="255"/>
      <c r="S285" s="255"/>
      <c r="T285" s="256"/>
      <c r="V285" s="255"/>
      <c r="W285" s="256"/>
    </row>
    <row r="286" spans="1:23" s="123" customFormat="1">
      <c r="A286" s="253"/>
      <c r="C286" s="482"/>
      <c r="D286" s="254"/>
      <c r="E286" s="255"/>
      <c r="F286" s="194"/>
      <c r="G286" s="195"/>
      <c r="H286" s="194"/>
      <c r="I286" s="194"/>
      <c r="J286" s="195"/>
      <c r="K286" s="194"/>
      <c r="L286" s="457"/>
      <c r="M286" s="217"/>
      <c r="N286" s="218"/>
      <c r="O286" s="255"/>
      <c r="P286" s="194"/>
      <c r="Q286" s="195"/>
      <c r="R286" s="255"/>
      <c r="S286" s="255"/>
      <c r="T286" s="256"/>
      <c r="V286" s="255"/>
      <c r="W286" s="256"/>
    </row>
    <row r="287" spans="1:23" s="123" customFormat="1">
      <c r="A287" s="253"/>
      <c r="C287" s="482"/>
      <c r="D287" s="254"/>
      <c r="E287" s="255"/>
      <c r="F287" s="194"/>
      <c r="G287" s="195"/>
      <c r="H287" s="194"/>
      <c r="I287" s="194"/>
      <c r="J287" s="195"/>
      <c r="K287" s="194"/>
      <c r="L287" s="457"/>
      <c r="M287" s="217"/>
      <c r="N287" s="218"/>
      <c r="O287" s="255"/>
      <c r="P287" s="194"/>
      <c r="Q287" s="195"/>
      <c r="R287" s="255"/>
      <c r="S287" s="255"/>
      <c r="T287" s="256"/>
      <c r="V287" s="255"/>
      <c r="W287" s="256"/>
    </row>
    <row r="288" spans="1:23" s="123" customFormat="1">
      <c r="A288" s="253"/>
      <c r="C288" s="482"/>
      <c r="D288" s="254"/>
      <c r="E288" s="255"/>
      <c r="F288" s="194"/>
      <c r="G288" s="195"/>
      <c r="H288" s="194"/>
      <c r="I288" s="194"/>
      <c r="J288" s="195"/>
      <c r="K288" s="194"/>
      <c r="L288" s="457"/>
      <c r="M288" s="217"/>
      <c r="N288" s="218"/>
      <c r="O288" s="255"/>
      <c r="P288" s="194"/>
      <c r="Q288" s="195"/>
      <c r="R288" s="255"/>
      <c r="S288" s="255"/>
      <c r="T288" s="256"/>
      <c r="V288" s="255"/>
      <c r="W288" s="256"/>
    </row>
    <row r="289" spans="1:23" s="123" customFormat="1">
      <c r="A289" s="253"/>
      <c r="C289" s="482"/>
      <c r="D289" s="254"/>
      <c r="E289" s="255"/>
      <c r="F289" s="194"/>
      <c r="G289" s="195"/>
      <c r="H289" s="194"/>
      <c r="I289" s="194"/>
      <c r="J289" s="195"/>
      <c r="K289" s="194"/>
      <c r="L289" s="457"/>
      <c r="M289" s="217"/>
      <c r="N289" s="218"/>
      <c r="O289" s="255"/>
      <c r="P289" s="194"/>
      <c r="Q289" s="195"/>
      <c r="R289" s="255"/>
      <c r="S289" s="255"/>
      <c r="T289" s="256"/>
      <c r="V289" s="255"/>
      <c r="W289" s="256"/>
    </row>
    <row r="290" spans="1:23" s="123" customFormat="1">
      <c r="A290" s="253"/>
      <c r="C290" s="482"/>
      <c r="D290" s="254"/>
      <c r="E290" s="255"/>
      <c r="F290" s="194"/>
      <c r="G290" s="195"/>
      <c r="H290" s="194"/>
      <c r="I290" s="194"/>
      <c r="J290" s="195"/>
      <c r="K290" s="194"/>
      <c r="L290" s="457"/>
      <c r="M290" s="217"/>
      <c r="N290" s="218"/>
      <c r="O290" s="255"/>
      <c r="P290" s="194"/>
      <c r="Q290" s="195"/>
      <c r="R290" s="255"/>
      <c r="S290" s="255"/>
      <c r="T290" s="256"/>
      <c r="V290" s="255"/>
      <c r="W290" s="256"/>
    </row>
    <row r="291" spans="1:23" s="123" customFormat="1">
      <c r="A291" s="253"/>
      <c r="C291" s="482"/>
      <c r="D291" s="254"/>
      <c r="E291" s="255"/>
      <c r="F291" s="194"/>
      <c r="G291" s="195"/>
      <c r="H291" s="194"/>
      <c r="I291" s="194"/>
      <c r="J291" s="195"/>
      <c r="K291" s="194"/>
      <c r="L291" s="457"/>
      <c r="M291" s="217"/>
      <c r="N291" s="218"/>
      <c r="O291" s="255"/>
      <c r="P291" s="194"/>
      <c r="Q291" s="195"/>
      <c r="R291" s="255"/>
      <c r="S291" s="255"/>
      <c r="T291" s="256"/>
      <c r="V291" s="255"/>
      <c r="W291" s="256"/>
    </row>
    <row r="292" spans="1:23" s="123" customFormat="1">
      <c r="A292" s="253"/>
      <c r="C292" s="482"/>
      <c r="D292" s="254"/>
      <c r="E292" s="255"/>
      <c r="F292" s="194"/>
      <c r="G292" s="195"/>
      <c r="H292" s="194"/>
      <c r="I292" s="194"/>
      <c r="J292" s="195"/>
      <c r="K292" s="194"/>
      <c r="L292" s="457"/>
      <c r="M292" s="217"/>
      <c r="N292" s="218"/>
      <c r="O292" s="255"/>
      <c r="P292" s="194"/>
      <c r="Q292" s="195"/>
      <c r="R292" s="255"/>
      <c r="S292" s="255"/>
      <c r="T292" s="256"/>
      <c r="V292" s="255"/>
      <c r="W292" s="256"/>
    </row>
    <row r="293" spans="1:23" s="123" customFormat="1">
      <c r="A293" s="253"/>
      <c r="C293" s="482"/>
      <c r="D293" s="254"/>
      <c r="E293" s="255"/>
      <c r="F293" s="194"/>
      <c r="G293" s="195"/>
      <c r="H293" s="194"/>
      <c r="I293" s="194"/>
      <c r="J293" s="195"/>
      <c r="K293" s="194"/>
      <c r="L293" s="457"/>
      <c r="M293" s="217"/>
      <c r="N293" s="218"/>
      <c r="O293" s="255"/>
      <c r="P293" s="194"/>
      <c r="Q293" s="195"/>
      <c r="R293" s="255"/>
      <c r="S293" s="255"/>
      <c r="T293" s="256"/>
      <c r="V293" s="255"/>
      <c r="W293" s="256"/>
    </row>
    <row r="294" spans="1:23" s="123" customFormat="1">
      <c r="A294" s="253"/>
      <c r="C294" s="482"/>
      <c r="D294" s="254"/>
      <c r="E294" s="255"/>
      <c r="F294" s="194"/>
      <c r="G294" s="195"/>
      <c r="H294" s="194"/>
      <c r="I294" s="194"/>
      <c r="J294" s="195"/>
      <c r="K294" s="194"/>
      <c r="L294" s="457"/>
      <c r="M294" s="217"/>
      <c r="N294" s="218"/>
      <c r="O294" s="255"/>
      <c r="P294" s="194"/>
      <c r="Q294" s="195"/>
      <c r="R294" s="255"/>
      <c r="S294" s="255"/>
      <c r="T294" s="256"/>
      <c r="V294" s="255"/>
      <c r="W294" s="256"/>
    </row>
    <row r="295" spans="1:23" s="123" customFormat="1">
      <c r="A295" s="253"/>
      <c r="C295" s="482"/>
      <c r="D295" s="254"/>
      <c r="E295" s="255"/>
      <c r="F295" s="194"/>
      <c r="G295" s="195"/>
      <c r="H295" s="194"/>
      <c r="I295" s="194"/>
      <c r="J295" s="195"/>
      <c r="K295" s="194"/>
      <c r="L295" s="457"/>
      <c r="M295" s="217"/>
      <c r="N295" s="218"/>
      <c r="O295" s="255"/>
      <c r="P295" s="194"/>
      <c r="Q295" s="195"/>
      <c r="R295" s="255"/>
      <c r="S295" s="255"/>
      <c r="T295" s="256"/>
      <c r="V295" s="255"/>
      <c r="W295" s="256"/>
    </row>
    <row r="296" spans="1:23" s="123" customFormat="1">
      <c r="A296" s="253"/>
      <c r="C296" s="482"/>
      <c r="D296" s="254"/>
      <c r="E296" s="255"/>
      <c r="F296" s="194"/>
      <c r="G296" s="195"/>
      <c r="H296" s="194"/>
      <c r="I296" s="194"/>
      <c r="J296" s="195"/>
      <c r="K296" s="194"/>
      <c r="L296" s="457"/>
      <c r="M296" s="217"/>
      <c r="N296" s="218"/>
      <c r="O296" s="255"/>
      <c r="P296" s="194"/>
      <c r="Q296" s="195"/>
      <c r="R296" s="255"/>
      <c r="S296" s="255"/>
      <c r="T296" s="256"/>
      <c r="V296" s="255"/>
      <c r="W296" s="256"/>
    </row>
    <row r="297" spans="1:23" s="123" customFormat="1">
      <c r="A297" s="253"/>
      <c r="C297" s="482"/>
      <c r="D297" s="254"/>
      <c r="E297" s="255"/>
      <c r="F297" s="194"/>
      <c r="G297" s="195"/>
      <c r="H297" s="194"/>
      <c r="I297" s="194"/>
      <c r="J297" s="195"/>
      <c r="K297" s="194"/>
      <c r="L297" s="457"/>
      <c r="M297" s="217"/>
      <c r="N297" s="218"/>
      <c r="O297" s="255"/>
      <c r="P297" s="194"/>
      <c r="Q297" s="195"/>
      <c r="R297" s="255"/>
      <c r="S297" s="255"/>
      <c r="T297" s="256"/>
      <c r="V297" s="255"/>
      <c r="W297" s="256"/>
    </row>
    <row r="298" spans="1:23" s="123" customFormat="1">
      <c r="A298" s="253"/>
      <c r="C298" s="482"/>
      <c r="D298" s="254"/>
      <c r="E298" s="255"/>
      <c r="F298" s="194"/>
      <c r="G298" s="195"/>
      <c r="H298" s="194"/>
      <c r="I298" s="194"/>
      <c r="J298" s="195"/>
      <c r="K298" s="194"/>
      <c r="L298" s="457"/>
      <c r="M298" s="217"/>
      <c r="N298" s="218"/>
      <c r="O298" s="255"/>
      <c r="P298" s="194"/>
      <c r="Q298" s="195"/>
      <c r="R298" s="255"/>
      <c r="S298" s="255"/>
      <c r="T298" s="256"/>
      <c r="V298" s="255"/>
      <c r="W298" s="256"/>
    </row>
    <row r="299" spans="1:23" s="123" customFormat="1">
      <c r="A299" s="253"/>
      <c r="C299" s="482"/>
      <c r="D299" s="254"/>
      <c r="E299" s="255"/>
      <c r="F299" s="194"/>
      <c r="G299" s="195"/>
      <c r="H299" s="194"/>
      <c r="I299" s="194"/>
      <c r="J299" s="195"/>
      <c r="K299" s="194"/>
      <c r="L299" s="457"/>
      <c r="M299" s="217"/>
      <c r="N299" s="218"/>
      <c r="O299" s="255"/>
      <c r="P299" s="194"/>
      <c r="Q299" s="195"/>
      <c r="R299" s="255"/>
      <c r="S299" s="255"/>
      <c r="T299" s="256"/>
      <c r="V299" s="255"/>
      <c r="W299" s="256"/>
    </row>
    <row r="300" spans="1:23" s="123" customFormat="1">
      <c r="A300" s="253"/>
      <c r="C300" s="482"/>
      <c r="D300" s="254"/>
      <c r="E300" s="255"/>
      <c r="F300" s="194"/>
      <c r="G300" s="195"/>
      <c r="H300" s="194"/>
      <c r="I300" s="194"/>
      <c r="J300" s="195"/>
      <c r="K300" s="194"/>
      <c r="L300" s="457"/>
      <c r="M300" s="217"/>
      <c r="N300" s="218"/>
      <c r="O300" s="255"/>
      <c r="P300" s="194"/>
      <c r="Q300" s="195"/>
      <c r="R300" s="255"/>
      <c r="S300" s="255"/>
      <c r="T300" s="256"/>
      <c r="V300" s="255"/>
      <c r="W300" s="256"/>
    </row>
    <row r="301" spans="1:23" s="123" customFormat="1">
      <c r="A301" s="253"/>
      <c r="C301" s="482"/>
      <c r="D301" s="254"/>
      <c r="E301" s="255"/>
      <c r="F301" s="194"/>
      <c r="G301" s="195"/>
      <c r="H301" s="194"/>
      <c r="I301" s="194"/>
      <c r="J301" s="195"/>
      <c r="K301" s="194"/>
      <c r="L301" s="457"/>
      <c r="M301" s="217"/>
      <c r="N301" s="218"/>
      <c r="O301" s="255"/>
      <c r="P301" s="194"/>
      <c r="Q301" s="195"/>
      <c r="R301" s="255"/>
      <c r="S301" s="255"/>
      <c r="T301" s="256"/>
      <c r="V301" s="255"/>
      <c r="W301" s="256"/>
    </row>
    <row r="302" spans="1:23" s="123" customFormat="1">
      <c r="A302" s="253"/>
      <c r="C302" s="482"/>
      <c r="D302" s="254"/>
      <c r="E302" s="255"/>
      <c r="F302" s="194"/>
      <c r="G302" s="195"/>
      <c r="H302" s="194"/>
      <c r="I302" s="194"/>
      <c r="J302" s="195"/>
      <c r="K302" s="194"/>
      <c r="L302" s="457"/>
      <c r="M302" s="217"/>
      <c r="N302" s="218"/>
      <c r="O302" s="255"/>
      <c r="P302" s="194"/>
      <c r="Q302" s="195"/>
      <c r="R302" s="255"/>
      <c r="S302" s="255"/>
      <c r="T302" s="256"/>
      <c r="V302" s="255"/>
      <c r="W302" s="256"/>
    </row>
    <row r="303" spans="1:23" s="123" customFormat="1">
      <c r="A303" s="253"/>
      <c r="C303" s="482"/>
      <c r="D303" s="254"/>
      <c r="E303" s="255"/>
      <c r="F303" s="194"/>
      <c r="G303" s="195"/>
      <c r="H303" s="194"/>
      <c r="I303" s="194"/>
      <c r="J303" s="195"/>
      <c r="K303" s="194"/>
      <c r="L303" s="457"/>
      <c r="M303" s="217"/>
      <c r="N303" s="218"/>
      <c r="O303" s="255"/>
      <c r="P303" s="194"/>
      <c r="Q303" s="195"/>
      <c r="R303" s="255"/>
      <c r="S303" s="255"/>
      <c r="T303" s="256"/>
      <c r="V303" s="255"/>
      <c r="W303" s="256"/>
    </row>
    <row r="304" spans="1:23" s="123" customFormat="1">
      <c r="A304" s="253"/>
      <c r="C304" s="482"/>
      <c r="D304" s="254"/>
      <c r="E304" s="255"/>
      <c r="F304" s="194"/>
      <c r="G304" s="195"/>
      <c r="H304" s="194"/>
      <c r="I304" s="194"/>
      <c r="J304" s="195"/>
      <c r="K304" s="194"/>
      <c r="L304" s="457"/>
      <c r="M304" s="217"/>
      <c r="N304" s="218"/>
      <c r="O304" s="255"/>
      <c r="P304" s="194"/>
      <c r="Q304" s="195"/>
      <c r="R304" s="255"/>
      <c r="S304" s="255"/>
      <c r="T304" s="256"/>
      <c r="V304" s="255"/>
      <c r="W304" s="256"/>
    </row>
    <row r="305" spans="1:23" s="123" customFormat="1">
      <c r="A305" s="253"/>
      <c r="C305" s="482"/>
      <c r="D305" s="254"/>
      <c r="E305" s="255"/>
      <c r="F305" s="194"/>
      <c r="G305" s="195"/>
      <c r="H305" s="194"/>
      <c r="I305" s="194"/>
      <c r="J305" s="195"/>
      <c r="K305" s="194"/>
      <c r="L305" s="457"/>
      <c r="M305" s="217"/>
      <c r="N305" s="218"/>
      <c r="O305" s="255"/>
      <c r="P305" s="194"/>
      <c r="Q305" s="195"/>
      <c r="R305" s="255"/>
      <c r="S305" s="255"/>
      <c r="T305" s="256"/>
      <c r="V305" s="255"/>
      <c r="W305" s="256"/>
    </row>
    <row r="306" spans="1:23" s="123" customFormat="1">
      <c r="A306" s="253"/>
      <c r="C306" s="482"/>
      <c r="D306" s="254"/>
      <c r="E306" s="255"/>
      <c r="F306" s="194"/>
      <c r="G306" s="195"/>
      <c r="H306" s="194"/>
      <c r="I306" s="194"/>
      <c r="J306" s="195"/>
      <c r="K306" s="194"/>
      <c r="L306" s="457"/>
      <c r="M306" s="217"/>
      <c r="N306" s="218"/>
      <c r="O306" s="255"/>
      <c r="P306" s="194"/>
      <c r="Q306" s="195"/>
      <c r="R306" s="255"/>
      <c r="S306" s="255"/>
      <c r="T306" s="256"/>
      <c r="V306" s="255"/>
      <c r="W306" s="256"/>
    </row>
    <row r="307" spans="1:23" s="123" customFormat="1">
      <c r="A307" s="253"/>
      <c r="C307" s="482"/>
      <c r="D307" s="254"/>
      <c r="E307" s="255"/>
      <c r="F307" s="194"/>
      <c r="G307" s="195"/>
      <c r="H307" s="194"/>
      <c r="I307" s="194"/>
      <c r="J307" s="195"/>
      <c r="K307" s="194"/>
      <c r="L307" s="457"/>
      <c r="M307" s="217"/>
      <c r="N307" s="218"/>
      <c r="O307" s="255"/>
      <c r="P307" s="194"/>
      <c r="Q307" s="195"/>
      <c r="R307" s="255"/>
      <c r="S307" s="255"/>
      <c r="T307" s="256"/>
      <c r="V307" s="255"/>
      <c r="W307" s="256"/>
    </row>
    <row r="308" spans="1:23" s="123" customFormat="1">
      <c r="A308" s="253"/>
      <c r="C308" s="482"/>
      <c r="D308" s="254"/>
      <c r="E308" s="255"/>
      <c r="F308" s="194"/>
      <c r="G308" s="195"/>
      <c r="H308" s="194"/>
      <c r="I308" s="194"/>
      <c r="J308" s="195"/>
      <c r="K308" s="194"/>
      <c r="L308" s="457"/>
      <c r="M308" s="217"/>
      <c r="N308" s="218"/>
      <c r="O308" s="255"/>
      <c r="P308" s="194"/>
      <c r="Q308" s="195"/>
      <c r="R308" s="255"/>
      <c r="S308" s="255"/>
      <c r="T308" s="256"/>
      <c r="V308" s="255"/>
      <c r="W308" s="256"/>
    </row>
    <row r="309" spans="1:23" s="123" customFormat="1">
      <c r="A309" s="253"/>
      <c r="C309" s="482"/>
      <c r="D309" s="254"/>
      <c r="E309" s="255"/>
      <c r="F309" s="194"/>
      <c r="G309" s="195"/>
      <c r="H309" s="194"/>
      <c r="I309" s="194"/>
      <c r="J309" s="195"/>
      <c r="K309" s="194"/>
      <c r="L309" s="457"/>
      <c r="M309" s="217"/>
      <c r="N309" s="218"/>
      <c r="O309" s="255"/>
      <c r="P309" s="194"/>
      <c r="Q309" s="195"/>
      <c r="R309" s="255"/>
      <c r="S309" s="255"/>
      <c r="T309" s="256"/>
      <c r="V309" s="255"/>
      <c r="W309" s="256"/>
    </row>
    <row r="310" spans="1:23" s="123" customFormat="1">
      <c r="A310" s="253"/>
      <c r="C310" s="482"/>
      <c r="D310" s="254"/>
      <c r="E310" s="255"/>
      <c r="F310" s="194"/>
      <c r="G310" s="195"/>
      <c r="H310" s="194"/>
      <c r="I310" s="194"/>
      <c r="J310" s="195"/>
      <c r="K310" s="194"/>
      <c r="L310" s="457"/>
      <c r="M310" s="217"/>
      <c r="N310" s="218"/>
      <c r="O310" s="255"/>
      <c r="P310" s="194"/>
      <c r="Q310" s="195"/>
      <c r="R310" s="255"/>
      <c r="S310" s="255"/>
      <c r="T310" s="256"/>
      <c r="V310" s="255"/>
      <c r="W310" s="256"/>
    </row>
    <row r="311" spans="1:23" s="123" customFormat="1">
      <c r="A311" s="253"/>
      <c r="C311" s="482"/>
      <c r="D311" s="254"/>
      <c r="E311" s="255"/>
      <c r="F311" s="194"/>
      <c r="G311" s="195"/>
      <c r="H311" s="194"/>
      <c r="I311" s="194"/>
      <c r="J311" s="195"/>
      <c r="K311" s="194"/>
      <c r="L311" s="457"/>
      <c r="M311" s="217"/>
      <c r="N311" s="218"/>
      <c r="O311" s="255"/>
      <c r="P311" s="194"/>
      <c r="Q311" s="195"/>
      <c r="R311" s="255"/>
      <c r="S311" s="255"/>
      <c r="T311" s="256"/>
      <c r="V311" s="255"/>
      <c r="W311" s="256"/>
    </row>
    <row r="312" spans="1:23" s="123" customFormat="1">
      <c r="A312" s="253"/>
      <c r="C312" s="482"/>
      <c r="D312" s="254"/>
      <c r="E312" s="255"/>
      <c r="F312" s="194"/>
      <c r="G312" s="195"/>
      <c r="H312" s="194"/>
      <c r="I312" s="194"/>
      <c r="J312" s="195"/>
      <c r="K312" s="194"/>
      <c r="L312" s="457"/>
      <c r="M312" s="217"/>
      <c r="N312" s="218"/>
      <c r="O312" s="255"/>
      <c r="P312" s="194"/>
      <c r="Q312" s="195"/>
      <c r="R312" s="255"/>
      <c r="S312" s="255"/>
      <c r="T312" s="256"/>
      <c r="V312" s="255"/>
      <c r="W312" s="256"/>
    </row>
    <row r="313" spans="1:23" s="123" customFormat="1">
      <c r="A313" s="253"/>
      <c r="C313" s="482"/>
      <c r="D313" s="254"/>
      <c r="E313" s="255"/>
      <c r="F313" s="194"/>
      <c r="G313" s="195"/>
      <c r="H313" s="194"/>
      <c r="I313" s="194"/>
      <c r="J313" s="195"/>
      <c r="K313" s="194"/>
      <c r="L313" s="457"/>
      <c r="M313" s="217"/>
      <c r="N313" s="218"/>
      <c r="O313" s="255"/>
      <c r="P313" s="194"/>
      <c r="Q313" s="195"/>
      <c r="R313" s="255"/>
      <c r="S313" s="255"/>
      <c r="T313" s="256"/>
      <c r="V313" s="255"/>
      <c r="W313" s="256"/>
    </row>
    <row r="314" spans="1:23" s="123" customFormat="1">
      <c r="A314" s="253"/>
      <c r="C314" s="482"/>
      <c r="D314" s="254"/>
      <c r="E314" s="255"/>
      <c r="F314" s="194"/>
      <c r="G314" s="195"/>
      <c r="H314" s="194"/>
      <c r="I314" s="194"/>
      <c r="J314" s="195"/>
      <c r="K314" s="194"/>
      <c r="L314" s="457"/>
      <c r="M314" s="217"/>
      <c r="N314" s="218"/>
      <c r="O314" s="255"/>
      <c r="P314" s="194"/>
      <c r="Q314" s="195"/>
      <c r="R314" s="255"/>
      <c r="S314" s="255"/>
      <c r="T314" s="256"/>
      <c r="V314" s="255"/>
      <c r="W314" s="256"/>
    </row>
    <row r="315" spans="1:23" s="123" customFormat="1">
      <c r="A315" s="253"/>
      <c r="C315" s="482"/>
      <c r="D315" s="254"/>
      <c r="E315" s="255"/>
      <c r="F315" s="194"/>
      <c r="G315" s="195"/>
      <c r="H315" s="194"/>
      <c r="I315" s="194"/>
      <c r="J315" s="195"/>
      <c r="K315" s="194"/>
      <c r="L315" s="457"/>
      <c r="M315" s="217"/>
      <c r="N315" s="218"/>
      <c r="O315" s="255"/>
      <c r="P315" s="194"/>
      <c r="Q315" s="195"/>
      <c r="R315" s="255"/>
      <c r="S315" s="255"/>
      <c r="T315" s="256"/>
      <c r="V315" s="255"/>
      <c r="W315" s="256"/>
    </row>
    <row r="316" spans="1:23" s="123" customFormat="1">
      <c r="A316" s="253"/>
      <c r="C316" s="482"/>
      <c r="D316" s="254"/>
      <c r="E316" s="255"/>
      <c r="F316" s="194"/>
      <c r="G316" s="195"/>
      <c r="H316" s="194"/>
      <c r="I316" s="194"/>
      <c r="J316" s="195"/>
      <c r="K316" s="194"/>
      <c r="L316" s="457"/>
      <c r="M316" s="217"/>
      <c r="N316" s="218"/>
      <c r="O316" s="255"/>
      <c r="P316" s="194"/>
      <c r="Q316" s="195"/>
      <c r="R316" s="255"/>
      <c r="S316" s="255"/>
      <c r="T316" s="256"/>
      <c r="V316" s="255"/>
      <c r="W316" s="256"/>
    </row>
    <row r="317" spans="1:23" s="123" customFormat="1">
      <c r="A317" s="253"/>
      <c r="C317" s="482"/>
      <c r="D317" s="254"/>
      <c r="E317" s="255"/>
      <c r="F317" s="194"/>
      <c r="G317" s="195"/>
      <c r="H317" s="194"/>
      <c r="I317" s="194"/>
      <c r="J317" s="195"/>
      <c r="K317" s="194"/>
      <c r="L317" s="457"/>
      <c r="M317" s="217"/>
      <c r="N317" s="218"/>
      <c r="O317" s="255"/>
      <c r="P317" s="194"/>
      <c r="Q317" s="195"/>
      <c r="R317" s="255"/>
      <c r="S317" s="255"/>
      <c r="T317" s="256"/>
      <c r="V317" s="255"/>
      <c r="W317" s="256"/>
    </row>
    <row r="318" spans="1:23" s="123" customFormat="1">
      <c r="A318" s="253"/>
      <c r="C318" s="482"/>
      <c r="D318" s="254"/>
      <c r="E318" s="255"/>
      <c r="F318" s="194"/>
      <c r="G318" s="195"/>
      <c r="H318" s="194"/>
      <c r="I318" s="194"/>
      <c r="J318" s="195"/>
      <c r="K318" s="194"/>
      <c r="L318" s="457"/>
      <c r="M318" s="217"/>
      <c r="N318" s="218"/>
      <c r="O318" s="255"/>
      <c r="P318" s="194"/>
      <c r="Q318" s="195"/>
      <c r="R318" s="255"/>
      <c r="S318" s="255"/>
      <c r="T318" s="256"/>
      <c r="V318" s="255"/>
      <c r="W318" s="256"/>
    </row>
    <row r="319" spans="1:23" s="123" customFormat="1">
      <c r="A319" s="253"/>
      <c r="C319" s="482"/>
      <c r="D319" s="254"/>
      <c r="E319" s="255"/>
      <c r="F319" s="194"/>
      <c r="G319" s="195"/>
      <c r="H319" s="194"/>
      <c r="I319" s="194"/>
      <c r="J319" s="195"/>
      <c r="K319" s="194"/>
      <c r="L319" s="457"/>
      <c r="M319" s="217"/>
      <c r="N319" s="218"/>
      <c r="O319" s="255"/>
      <c r="P319" s="194"/>
      <c r="Q319" s="195"/>
      <c r="R319" s="255"/>
      <c r="S319" s="255"/>
      <c r="T319" s="256"/>
      <c r="V319" s="255"/>
      <c r="W319" s="256"/>
    </row>
    <row r="320" spans="1:23" s="123" customFormat="1">
      <c r="A320" s="253"/>
      <c r="C320" s="482"/>
      <c r="D320" s="254"/>
      <c r="E320" s="255"/>
      <c r="F320" s="194"/>
      <c r="G320" s="195"/>
      <c r="H320" s="194"/>
      <c r="I320" s="194"/>
      <c r="J320" s="195"/>
      <c r="K320" s="194"/>
      <c r="L320" s="457"/>
      <c r="M320" s="217"/>
      <c r="N320" s="218"/>
      <c r="O320" s="255"/>
      <c r="P320" s="194"/>
      <c r="Q320" s="195"/>
      <c r="R320" s="255"/>
      <c r="S320" s="255"/>
      <c r="T320" s="256"/>
      <c r="V320" s="255"/>
      <c r="W320" s="256"/>
    </row>
    <row r="321" spans="1:23" s="123" customFormat="1">
      <c r="A321" s="253"/>
      <c r="C321" s="482"/>
      <c r="D321" s="254"/>
      <c r="E321" s="255"/>
      <c r="F321" s="194"/>
      <c r="G321" s="195"/>
      <c r="H321" s="194"/>
      <c r="I321" s="194"/>
      <c r="J321" s="195"/>
      <c r="K321" s="194"/>
      <c r="L321" s="457"/>
      <c r="M321" s="217"/>
      <c r="N321" s="218"/>
      <c r="O321" s="255"/>
      <c r="P321" s="194"/>
      <c r="Q321" s="195"/>
      <c r="R321" s="255"/>
      <c r="S321" s="255"/>
      <c r="T321" s="256"/>
      <c r="V321" s="255"/>
      <c r="W321" s="256"/>
    </row>
    <row r="322" spans="1:23" s="123" customFormat="1">
      <c r="A322" s="253"/>
      <c r="C322" s="482"/>
      <c r="D322" s="254"/>
      <c r="E322" s="255"/>
      <c r="F322" s="194"/>
      <c r="G322" s="195"/>
      <c r="H322" s="194"/>
      <c r="I322" s="194"/>
      <c r="J322" s="195"/>
      <c r="K322" s="194"/>
      <c r="L322" s="457"/>
      <c r="M322" s="217"/>
      <c r="N322" s="218"/>
      <c r="O322" s="255"/>
      <c r="P322" s="194"/>
      <c r="Q322" s="195"/>
      <c r="R322" s="255"/>
      <c r="S322" s="255"/>
      <c r="T322" s="256"/>
      <c r="V322" s="255"/>
      <c r="W322" s="256"/>
    </row>
    <row r="323" spans="1:23" s="123" customFormat="1">
      <c r="A323" s="253"/>
      <c r="C323" s="482"/>
      <c r="D323" s="254"/>
      <c r="E323" s="255"/>
      <c r="F323" s="194"/>
      <c r="G323" s="195"/>
      <c r="H323" s="194"/>
      <c r="I323" s="194"/>
      <c r="J323" s="195"/>
      <c r="K323" s="194"/>
      <c r="L323" s="457"/>
      <c r="M323" s="217"/>
      <c r="N323" s="218"/>
      <c r="O323" s="255"/>
      <c r="P323" s="194"/>
      <c r="Q323" s="195"/>
      <c r="R323" s="255"/>
      <c r="S323" s="255"/>
      <c r="T323" s="256"/>
      <c r="V323" s="255"/>
      <c r="W323" s="256"/>
    </row>
    <row r="324" spans="1:23" s="123" customFormat="1">
      <c r="A324" s="253"/>
      <c r="C324" s="482"/>
      <c r="D324" s="254"/>
      <c r="E324" s="255"/>
      <c r="F324" s="194"/>
      <c r="G324" s="195"/>
      <c r="H324" s="194"/>
      <c r="I324" s="194"/>
      <c r="J324" s="195"/>
      <c r="K324" s="194"/>
      <c r="L324" s="457"/>
      <c r="M324" s="217"/>
      <c r="N324" s="218"/>
      <c r="O324" s="255"/>
      <c r="P324" s="194"/>
      <c r="Q324" s="195"/>
      <c r="R324" s="255"/>
      <c r="S324" s="255"/>
      <c r="T324" s="256"/>
      <c r="V324" s="255"/>
      <c r="W324" s="256"/>
    </row>
    <row r="325" spans="1:23" s="123" customFormat="1">
      <c r="A325" s="253"/>
      <c r="C325" s="482"/>
      <c r="D325" s="254"/>
      <c r="E325" s="255"/>
      <c r="F325" s="194"/>
      <c r="G325" s="195"/>
      <c r="H325" s="194"/>
      <c r="I325" s="194"/>
      <c r="J325" s="195"/>
      <c r="K325" s="194"/>
      <c r="L325" s="457"/>
      <c r="M325" s="217"/>
      <c r="N325" s="218"/>
      <c r="O325" s="255"/>
      <c r="P325" s="194"/>
      <c r="Q325" s="195"/>
      <c r="R325" s="255"/>
      <c r="S325" s="255"/>
      <c r="T325" s="256"/>
      <c r="V325" s="255"/>
      <c r="W325" s="256"/>
    </row>
    <row r="326" spans="1:23" s="123" customFormat="1">
      <c r="A326" s="253"/>
      <c r="C326" s="482"/>
      <c r="D326" s="254"/>
      <c r="E326" s="255"/>
      <c r="F326" s="194"/>
      <c r="G326" s="195"/>
      <c r="H326" s="194"/>
      <c r="I326" s="194"/>
      <c r="J326" s="195"/>
      <c r="K326" s="194"/>
      <c r="L326" s="457"/>
      <c r="M326" s="217"/>
      <c r="N326" s="218"/>
      <c r="O326" s="255"/>
      <c r="P326" s="194"/>
      <c r="Q326" s="195"/>
      <c r="R326" s="255"/>
      <c r="S326" s="255"/>
      <c r="T326" s="256"/>
      <c r="V326" s="255"/>
      <c r="W326" s="256"/>
    </row>
    <row r="327" spans="1:23" ht="12.75" customHeight="1"/>
    <row r="328" spans="1:23" ht="12.75" customHeight="1"/>
    <row r="329" spans="1:23" ht="12.75" customHeight="1">
      <c r="P329" s="890"/>
      <c r="Q329" s="890"/>
    </row>
  </sheetData>
  <mergeCells count="169"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  <mergeCell ref="A15:A19"/>
    <mergeCell ref="B15:B19"/>
    <mergeCell ref="C15:C19"/>
    <mergeCell ref="D15:D19"/>
    <mergeCell ref="E15:E19"/>
    <mergeCell ref="F15:H19"/>
    <mergeCell ref="A20:T22"/>
    <mergeCell ref="C23:C25"/>
    <mergeCell ref="L24:L25"/>
    <mergeCell ref="C27:C29"/>
    <mergeCell ref="L28:L29"/>
    <mergeCell ref="C31:C33"/>
    <mergeCell ref="L32:L33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B47:B48"/>
    <mergeCell ref="C47:C48"/>
    <mergeCell ref="A51:T53"/>
    <mergeCell ref="C54:C56"/>
    <mergeCell ref="R55:R56"/>
    <mergeCell ref="C58:C59"/>
    <mergeCell ref="C35:C37"/>
    <mergeCell ref="L36:L37"/>
    <mergeCell ref="C39:C41"/>
    <mergeCell ref="L40:L41"/>
    <mergeCell ref="C43:C45"/>
    <mergeCell ref="L44:L45"/>
    <mergeCell ref="C81:C86"/>
    <mergeCell ref="L82:L86"/>
    <mergeCell ref="C88:C93"/>
    <mergeCell ref="L89:L93"/>
    <mergeCell ref="C95:C99"/>
    <mergeCell ref="L96:L99"/>
    <mergeCell ref="C61:C62"/>
    <mergeCell ref="C64:C68"/>
    <mergeCell ref="R65:R68"/>
    <mergeCell ref="A71:T73"/>
    <mergeCell ref="C74:C79"/>
    <mergeCell ref="L75:L79"/>
    <mergeCell ref="C117:C119"/>
    <mergeCell ref="B121:B122"/>
    <mergeCell ref="C121:C123"/>
    <mergeCell ref="R122:R123"/>
    <mergeCell ref="B125:B127"/>
    <mergeCell ref="C125:C128"/>
    <mergeCell ref="A102:T102"/>
    <mergeCell ref="B103:B105"/>
    <mergeCell ref="C103:C106"/>
    <mergeCell ref="B108:B110"/>
    <mergeCell ref="C108:C110"/>
    <mergeCell ref="B112:B115"/>
    <mergeCell ref="C112:C115"/>
    <mergeCell ref="A139:T141"/>
    <mergeCell ref="B142:B143"/>
    <mergeCell ref="C142:C145"/>
    <mergeCell ref="B144:B145"/>
    <mergeCell ref="C147:C149"/>
    <mergeCell ref="R148:R149"/>
    <mergeCell ref="B130:B131"/>
    <mergeCell ref="C130:C132"/>
    <mergeCell ref="R131:R132"/>
    <mergeCell ref="B134:B135"/>
    <mergeCell ref="C134:C136"/>
    <mergeCell ref="R135:R136"/>
    <mergeCell ref="B164:B165"/>
    <mergeCell ref="C164:C170"/>
    <mergeCell ref="L165:L166"/>
    <mergeCell ref="R165:R170"/>
    <mergeCell ref="L168:L169"/>
    <mergeCell ref="A174:W174"/>
    <mergeCell ref="B151:B152"/>
    <mergeCell ref="C151:C154"/>
    <mergeCell ref="B153:B154"/>
    <mergeCell ref="C156:C158"/>
    <mergeCell ref="R157:R158"/>
    <mergeCell ref="C160:C162"/>
    <mergeCell ref="R161:R162"/>
    <mergeCell ref="A185:A189"/>
    <mergeCell ref="B185:B189"/>
    <mergeCell ref="C185:C189"/>
    <mergeCell ref="D185:D189"/>
    <mergeCell ref="E185:E189"/>
    <mergeCell ref="F185:H189"/>
    <mergeCell ref="I185:K189"/>
    <mergeCell ref="L185:Q185"/>
    <mergeCell ref="E175:R175"/>
    <mergeCell ref="E176:R176"/>
    <mergeCell ref="A179:B179"/>
    <mergeCell ref="P179:R179"/>
    <mergeCell ref="E180:G180"/>
    <mergeCell ref="D181:F181"/>
    <mergeCell ref="T185:T189"/>
    <mergeCell ref="V185:V189"/>
    <mergeCell ref="W185:W189"/>
    <mergeCell ref="L186:L189"/>
    <mergeCell ref="M186:M189"/>
    <mergeCell ref="N186:N189"/>
    <mergeCell ref="O186:O189"/>
    <mergeCell ref="P186:P189"/>
    <mergeCell ref="J183:L183"/>
    <mergeCell ref="Q183:S183"/>
    <mergeCell ref="Q186:Q189"/>
    <mergeCell ref="B190:B191"/>
    <mergeCell ref="C190:C192"/>
    <mergeCell ref="L191:L192"/>
    <mergeCell ref="B194:B195"/>
    <mergeCell ref="C194:C196"/>
    <mergeCell ref="L195:L196"/>
    <mergeCell ref="R185:R189"/>
    <mergeCell ref="S185:S189"/>
    <mergeCell ref="B204:B205"/>
    <mergeCell ref="C204:C206"/>
    <mergeCell ref="L205:L206"/>
    <mergeCell ref="B207:B208"/>
    <mergeCell ref="C207:C209"/>
    <mergeCell ref="L208:L209"/>
    <mergeCell ref="B198:B199"/>
    <mergeCell ref="C198:C200"/>
    <mergeCell ref="L199:L200"/>
    <mergeCell ref="B201:B202"/>
    <mergeCell ref="C201:C203"/>
    <mergeCell ref="L202:L203"/>
    <mergeCell ref="B219:B220"/>
    <mergeCell ref="C219:C222"/>
    <mergeCell ref="L220:L221"/>
    <mergeCell ref="B224:B225"/>
    <mergeCell ref="C224:C227"/>
    <mergeCell ref="L225:L226"/>
    <mergeCell ref="B210:B211"/>
    <mergeCell ref="C210:C212"/>
    <mergeCell ref="B213:B214"/>
    <mergeCell ref="C213:C215"/>
    <mergeCell ref="B216:B217"/>
    <mergeCell ref="C216:C217"/>
    <mergeCell ref="P329:Q329"/>
    <mergeCell ref="L237:L238"/>
    <mergeCell ref="B239:B240"/>
    <mergeCell ref="C239:C240"/>
    <mergeCell ref="L240:L241"/>
    <mergeCell ref="B242:B243"/>
    <mergeCell ref="C242:C243"/>
    <mergeCell ref="L243:L244"/>
    <mergeCell ref="B229:B230"/>
    <mergeCell ref="C229:C231"/>
    <mergeCell ref="B233:B234"/>
    <mergeCell ref="C233:C234"/>
    <mergeCell ref="B236:B237"/>
    <mergeCell ref="C236:C2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bac</vt:lpstr>
      <vt:lpstr>ampop</vt:lpstr>
      <vt:lpstr>2-1</vt:lpstr>
      <vt:lpstr>2-2</vt:lpstr>
      <vt:lpstr>Ved</vt:lpstr>
      <vt:lpstr>вед</vt:lpstr>
      <vt:lpstr>'2-1'!Заголовки_для_печати</vt:lpstr>
      <vt:lpstr>'2-2'!Заголовки_для_печати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2026-05-07T09:17:29Z</cp:lastPrinted>
  <dcterms:created xsi:type="dcterms:W3CDTF">2000-04-17T03:23:00Z</dcterms:created>
  <dcterms:modified xsi:type="dcterms:W3CDTF">2026-07-07T04:14:57Z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